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ER\Documents\Ider 2024\PAA\FUNCIONAMIENTO\"/>
    </mc:Choice>
  </mc:AlternateContent>
  <bookViews>
    <workbookView xWindow="0" yWindow="0" windowWidth="20490" windowHeight="7455" activeTab="2"/>
  </bookViews>
  <sheets>
    <sheet name="Hoja4" sheetId="4" r:id="rId1"/>
    <sheet name="Hoja5" sheetId="5" r:id="rId2"/>
    <sheet name="Hoja1" sheetId="1" r:id="rId3"/>
    <sheet name="Hoja2" sheetId="2" r:id="rId4"/>
    <sheet name="Hoja3" sheetId="3" r:id="rId5"/>
  </sheets>
  <definedNames>
    <definedName name="_xlnm._FilterDatabase" localSheetId="2" hidden="1">Hoja1!$A$6:$AH$86</definedName>
  </definedNames>
  <calcPr calcId="162913"/>
  <pivotCaches>
    <pivotCache cacheId="76" r:id="rId6"/>
  </pivotCaches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N86" i="1" l="1"/>
  <c r="M86" i="1"/>
  <c r="AC86" i="1"/>
  <c r="AH86" i="1"/>
  <c r="AG86" i="1"/>
  <c r="AE80" i="2"/>
  <c r="AE85" i="1"/>
  <c r="AE84" i="1"/>
  <c r="AE83" i="1"/>
  <c r="AE82" i="1"/>
  <c r="AE37" i="1"/>
  <c r="AE31" i="1"/>
  <c r="AE25" i="1"/>
  <c r="AE21" i="1"/>
</calcChain>
</file>

<file path=xl/sharedStrings.xml><?xml version="1.0" encoding="utf-8"?>
<sst xmlns="http://schemas.openxmlformats.org/spreadsheetml/2006/main" count="1985" uniqueCount="343">
  <si>
    <t>INSTITUTO DISTRITAL DE DEPORTE Y RECREACIÓN - IDER</t>
  </si>
  <si>
    <t xml:space="preserve">Proceso: </t>
  </si>
  <si>
    <t>GESTIÓN DE BIENES Y SERVICIOS</t>
  </si>
  <si>
    <t>Código:</t>
  </si>
  <si>
    <t>Documento:</t>
  </si>
  <si>
    <t>FORMATO DEL PLAN ANUAL DE ADQUISICIONES - FUNCIONAMIENTO</t>
  </si>
  <si>
    <t>Versión:</t>
  </si>
  <si>
    <t>Fecha de Aprobación</t>
  </si>
  <si>
    <t>Página:</t>
  </si>
  <si>
    <t>Funcionamiento</t>
  </si>
  <si>
    <t>Concepto de gasto</t>
  </si>
  <si>
    <t>Fuente de Financiación</t>
  </si>
  <si>
    <t>Área</t>
  </si>
  <si>
    <t>Código UNSPSC (cada código separado por ;)</t>
  </si>
  <si>
    <t>Descripción</t>
  </si>
  <si>
    <t>Fecha estimada de inicio de proceso de selección (mes)</t>
  </si>
  <si>
    <t>Fecha estimada de presentación de ofertas (mes)</t>
  </si>
  <si>
    <t>Duración estimada del contrato (número)</t>
  </si>
  <si>
    <t>Duración estimada del contrato (intervalo: días, meses, años)</t>
  </si>
  <si>
    <t xml:space="preserve">Modalidad de selección </t>
  </si>
  <si>
    <t>Fuente de los recursos</t>
  </si>
  <si>
    <t xml:space="preserve">Valor total estimado
</t>
  </si>
  <si>
    <t>Valor programado vigencia 2024</t>
  </si>
  <si>
    <t>No. CDP</t>
  </si>
  <si>
    <t>Valor CDP</t>
  </si>
  <si>
    <t>No. RP</t>
  </si>
  <si>
    <t>FECHA RP</t>
  </si>
  <si>
    <t>VALOR RP</t>
  </si>
  <si>
    <t>NUMERO DE CONTRATO</t>
  </si>
  <si>
    <t>LIBERACIONES SALDOS PREDIS RP</t>
  </si>
  <si>
    <t>VALOR NETO RP</t>
  </si>
  <si>
    <t>SALDOS EXISTENTES DISPONIBLES PENDIENTES POR LIBERAR</t>
  </si>
  <si>
    <t>VALOR CDP POR COMPROMETER</t>
  </si>
  <si>
    <t>CONTRATISTA</t>
  </si>
  <si>
    <t xml:space="preserve">FUNCIONAMIENTO </t>
  </si>
  <si>
    <t>ICLD</t>
  </si>
  <si>
    <t xml:space="preserve">ADMINISTRATIVA </t>
  </si>
  <si>
    <t>44121700 ;4121800; 44121900 ;44122000 ;44122100</t>
  </si>
  <si>
    <t>COMPRA DE INSUMOS  Y ELEMENTOS DE PAPELERIA</t>
  </si>
  <si>
    <t>FEBRERO</t>
  </si>
  <si>
    <t>MESES</t>
  </si>
  <si>
    <t xml:space="preserve">ICLD </t>
  </si>
  <si>
    <t>47000000;47130000;47131500;47131600;47131700;47131800;47131900;47121800;47121700;52151504;52151502;531300;53131608</t>
  </si>
  <si>
    <t>ADQUISICION DE INSUMOS Y ELEMENTOS DE ASEO PARA EL MANTENIMIENTO DE LAS OFICINAS ADMINISTATIVAS DEL INSTITUTO.</t>
  </si>
  <si>
    <t>50201700-50161500</t>
  </si>
  <si>
    <t>ADQUISCION DE ELEMENTOS DE CAFETERIA</t>
  </si>
  <si>
    <t xml:space="preserve">ABRIL </t>
  </si>
  <si>
    <t>43000000;43230000;43231500;43231512</t>
  </si>
  <si>
    <t xml:space="preserve"> RENOVACION DE LICENCIA DE OFFICES POWER BI  Y COMPRA DE ANTIVIRUS</t>
  </si>
  <si>
    <t>JUNIO</t>
  </si>
  <si>
    <t>2170000;44103103;44103100;44103103;60121800</t>
  </si>
  <si>
    <t xml:space="preserve">COMPRA DE TINTAS Y TONER </t>
  </si>
  <si>
    <t>85121800;85121801</t>
  </si>
  <si>
    <t xml:space="preserve"> SERVICIO DE TOMA DE MUESTRAS DE EXAMENES MEDICOS OCUPACIONALES DE INGRESO . PERIODICOS Y DE RETIROS </t>
  </si>
  <si>
    <t>AGOSTO</t>
  </si>
  <si>
    <t>46000000;46170000;46171602;46171600</t>
  </si>
  <si>
    <t>ADQUISICION DE INSUMOS PARA BRIGADAS DE EMERGENCIAS</t>
  </si>
  <si>
    <t>SEGURO</t>
  </si>
  <si>
    <t xml:space="preserve">ADQUISICION DE POLIZA  DIRECCION GENERAL , DAF , ALMACEN </t>
  </si>
  <si>
    <t xml:space="preserve">NOVIEMBRE </t>
  </si>
  <si>
    <t>SERVICIO DE MANTENIMIENTO Y RECARGA DE EXTINTORES</t>
  </si>
  <si>
    <t>FUMIGACION A TODO COSTO   PARA LAS OFICINAS ADMINISTRATIVAS EN CHICO DE HIERRO Y OFICINA DE ARCHIVO COMPLEJO DE RAQUETAS</t>
  </si>
  <si>
    <t>70111508;72102103;72154043</t>
  </si>
  <si>
    <t xml:space="preserve">MARZO </t>
  </si>
  <si>
    <t>SERVICIO DE MANTENIMIENTO  PREVENTIVO Y CORRECTIVO DE LOS AIRES ACONDICIONADOS DE LAS OFICINAS ADMINISTRATIVAS DEL INSTITUTO</t>
  </si>
  <si>
    <t>72000000;721000000;72101500;72101511</t>
  </si>
  <si>
    <t>IMPRESOS Y PUBLICACIONES</t>
  </si>
  <si>
    <t>82000000;82120000;
82121500;82121506; 
82121503</t>
  </si>
  <si>
    <t>93000000;93140000 
93141500;93141506
86000000;86101807;
86101808</t>
  </si>
  <si>
    <t>ACTIVIDADES DEL PROGRAMA DE BIENESTAS</t>
  </si>
  <si>
    <t xml:space="preserve">FEBRERO </t>
  </si>
  <si>
    <t>CAPACITACION</t>
  </si>
  <si>
    <t>86101807;86101808; 
86101705</t>
  </si>
  <si>
    <t>CAPACITACIONES</t>
  </si>
  <si>
    <t>SERVICIOS PUBLICOS, TELEFONIA, INTERNET Y OTROS</t>
  </si>
  <si>
    <t>81112101;83111503</t>
  </si>
  <si>
    <t>ENERO</t>
  </si>
  <si>
    <t>56111500;56112200</t>
  </si>
  <si>
    <t xml:space="preserve">ADQUISICION DE   MOBILIARIO PARA OFICINA ADMINISTRATIVAS </t>
  </si>
  <si>
    <t xml:space="preserve">MAYO </t>
  </si>
  <si>
    <t>CONTRATOS DE PRESTACION DE SERVICIOS</t>
  </si>
  <si>
    <t>80111601;8011162</t>
  </si>
  <si>
    <t xml:space="preserve">ENERO </t>
  </si>
  <si>
    <t xml:space="preserve">ADQUISICION DE EQUIPOS Y ACCESORIOS TECNOLOGICOS </t>
  </si>
  <si>
    <t xml:space="preserve">ARRENDAMIENTO </t>
  </si>
  <si>
    <t>SERVICIO DE ARRIENDO DE TRANSPORTE DE PASAJERO PARA LAS ACTIVIDADES DEL IDER</t>
  </si>
  <si>
    <t>ADQUISICION DE ETIQUETAS ACTIVOS FIJOS SEGÚN DISEÑO Y ESPECIFICACION</t>
  </si>
  <si>
    <t>OTROS</t>
  </si>
  <si>
    <t>CONTRATOS DE PRESTACION DE SERVICIOS - SAFE</t>
  </si>
  <si>
    <t>20100000; 20102300; 20102301</t>
  </si>
  <si>
    <t>46191600; 46191601</t>
  </si>
  <si>
    <t>51200000; 55121600; 55121608</t>
  </si>
  <si>
    <t>25170000; 25173300; 25173303; 27110000; 27113200; 27113203; 43200000; 43202200; 43202217; 43202218; 43202222; 43210000; 43211500; 43211501; 43211502; 43211503</t>
  </si>
  <si>
    <t>Código</t>
  </si>
  <si>
    <t>CCE-01</t>
  </si>
  <si>
    <t>Solicitud de información a los Proveedores</t>
  </si>
  <si>
    <t>CCE-02</t>
  </si>
  <si>
    <t>Licitación pública</t>
  </si>
  <si>
    <t>CCE-17</t>
  </si>
  <si>
    <t>Licitación pública (Obra pública)</t>
  </si>
  <si>
    <t>CCE-03</t>
  </si>
  <si>
    <t>Concurso de méritos con precalificación (descontinuado)</t>
  </si>
  <si>
    <t>CCE-04</t>
  </si>
  <si>
    <t>Concurso de méritos abierto (descontinuado)</t>
  </si>
  <si>
    <t>CCE-20-Concurso_Meritos_Sin_Lista_Corta_1Sobre</t>
  </si>
  <si>
    <t>Concurso de méritos abierto</t>
  </si>
  <si>
    <t>CCE-05</t>
  </si>
  <si>
    <t xml:space="preserve">Contratación directa (con ofertas) </t>
  </si>
  <si>
    <t>CCE-06</t>
  </si>
  <si>
    <t>Selección abreviada menor cuantía</t>
  </si>
  <si>
    <t>CCE-18-Seleccion_Abreviada_Menor_Cuantia_Sin_Manifestacion_Interes</t>
  </si>
  <si>
    <t>Selección Abreviada de Menor Cuantia sin Manifestacion de Interés</t>
  </si>
  <si>
    <t>CCE-19-Concurso_Meritos_Con_Lista_Corta_1Sobre</t>
  </si>
  <si>
    <t>Concurso de méritos con precalificación</t>
  </si>
  <si>
    <t>CCE-07</t>
  </si>
  <si>
    <t>Selección abreviada subasta inversa</t>
  </si>
  <si>
    <t>CCE-10</t>
  </si>
  <si>
    <t>Mínima cuantía</t>
  </si>
  <si>
    <t>CCE-11||01</t>
  </si>
  <si>
    <t>Contratación régimen especial - Selección de comisionista</t>
  </si>
  <si>
    <t>CCE-11||02</t>
  </si>
  <si>
    <t>Contratación régimen especial - Enajenación de bienes para intermediarios idóneos</t>
  </si>
  <si>
    <t>CCE-11||03</t>
  </si>
  <si>
    <t>Contratación régimen especial - Régimen especial</t>
  </si>
  <si>
    <t>CCE-11||04</t>
  </si>
  <si>
    <t>Contratación régimen especial - Banco multilateral y organismos multilaterales</t>
  </si>
  <si>
    <t>CCE-15||01</t>
  </si>
  <si>
    <t>Contratación régimen especial (con ofertas)  - Selección de comisionista</t>
  </si>
  <si>
    <t>CCE-15||02</t>
  </si>
  <si>
    <t>Contratación régimen especial (con ofertas)  - Enajenación de bienes para intermediarios idóneos</t>
  </si>
  <si>
    <t>CCE-15||03</t>
  </si>
  <si>
    <t>Contratación régimen especial (con ofertas)  - Régimen especial</t>
  </si>
  <si>
    <t>CCE-15||04</t>
  </si>
  <si>
    <t>Contratación régimen especial (con ofertas)  - Banco multilateral y organismos multilaterales</t>
  </si>
  <si>
    <t>CCE-16</t>
  </si>
  <si>
    <t>Contratación directa.</t>
  </si>
  <si>
    <t>CCE-99</t>
  </si>
  <si>
    <t>Seléccion abreviada - acuerdo marco</t>
  </si>
  <si>
    <t>¿Se requieren vigencias futuras?</t>
  </si>
  <si>
    <t>Estado de solicitud de vigencias futuras</t>
  </si>
  <si>
    <t>Unidad de contratación (referencia)</t>
  </si>
  <si>
    <t>Ubicación</t>
  </si>
  <si>
    <t xml:space="preserve">Nombre del responsable </t>
  </si>
  <si>
    <t xml:space="preserve">Teléfono del responsable </t>
  </si>
  <si>
    <t xml:space="preserve">Correo electrónico del responsable </t>
  </si>
  <si>
    <t>NO</t>
  </si>
  <si>
    <t>NA</t>
  </si>
  <si>
    <t>CO-BOL-13001</t>
  </si>
  <si>
    <t>GUSTAVO ADOLFO MAYO POSADA</t>
  </si>
  <si>
    <t>605 6651824</t>
  </si>
  <si>
    <t>direccionfinanciera@ider.gov.co</t>
  </si>
  <si>
    <t>10</t>
  </si>
  <si>
    <t>1</t>
  </si>
  <si>
    <t>9</t>
  </si>
  <si>
    <t>2</t>
  </si>
  <si>
    <t>11</t>
  </si>
  <si>
    <t>12</t>
  </si>
  <si>
    <t>Enero 26 de 2024</t>
  </si>
  <si>
    <t>GASTOS DE BIENESTAR SOCIAL</t>
  </si>
  <si>
    <t>MANTENIMIENTO</t>
  </si>
  <si>
    <t>REMUNERACION SERVICIOS TECNICOS</t>
  </si>
  <si>
    <t>MAQUINARIA DE INFORMATICA Y SUS PARTES, PIEZAS Y ACCESORIOS</t>
  </si>
  <si>
    <t>OTROS BIENES TRANSPORTABLES (EXCEPTO PRODUCTOS METÁLICOS, MAQUINARIA Y EQUIPO)</t>
  </si>
  <si>
    <t>CAUSADO MARZO</t>
  </si>
  <si>
    <t>PAGADO MARZO</t>
  </si>
  <si>
    <t>45</t>
  </si>
  <si>
    <t xml:space="preserve">555       </t>
  </si>
  <si>
    <t>S.C.</t>
  </si>
  <si>
    <t>CORPORACION INSTITUTO CARTAGENA DEL MAR</t>
  </si>
  <si>
    <t xml:space="preserve">556       </t>
  </si>
  <si>
    <t>JALIMA  BARRIOS TEJADA</t>
  </si>
  <si>
    <t xml:space="preserve">557       </t>
  </si>
  <si>
    <t xml:space="preserve">GIMNASIO ALTAIR CARTAGENA DE INDIAS </t>
  </si>
  <si>
    <t xml:space="preserve">558       </t>
  </si>
  <si>
    <t>GUSTAVO  GONZALEZ TARRA</t>
  </si>
  <si>
    <t xml:space="preserve">559       </t>
  </si>
  <si>
    <t>HERNYS ENRIQUE VILLARREAL MOLINA</t>
  </si>
  <si>
    <t xml:space="preserve">560       </t>
  </si>
  <si>
    <t>CONGREGACION HERMANAS FRANCISCANAS MISIONERAS DE MARIA AUXILIADORA REGION MISIONERA SANTA MARIA BERNARDA</t>
  </si>
  <si>
    <t xml:space="preserve">561       </t>
  </si>
  <si>
    <t>CORPORACION DE PADRES DE FAMILIA DEL COLEGIO EL CARMELO</t>
  </si>
  <si>
    <t xml:space="preserve">562       </t>
  </si>
  <si>
    <t>UNIVERSIDAD TECNOLOGICA DE BOLIVAR</t>
  </si>
  <si>
    <t xml:space="preserve">563       </t>
  </si>
  <si>
    <t>CORPORACION BEVERLY HILLS</t>
  </si>
  <si>
    <t xml:space="preserve">564       </t>
  </si>
  <si>
    <t>ROSALILA  RODRIGUEZ CAMARGO</t>
  </si>
  <si>
    <t>47</t>
  </si>
  <si>
    <t xml:space="preserve">584       </t>
  </si>
  <si>
    <t>AMALFI MARIA CHAVEZ PEREZ</t>
  </si>
  <si>
    <t>46</t>
  </si>
  <si>
    <t xml:space="preserve">554       </t>
  </si>
  <si>
    <t>LUCIA DEL SOCORRO LOPEZ NEGRETE</t>
  </si>
  <si>
    <t xml:space="preserve">378       </t>
  </si>
  <si>
    <t>RES-052-2024</t>
  </si>
  <si>
    <t>LEGALIZACION CAJA MENOR</t>
  </si>
  <si>
    <t>35</t>
  </si>
  <si>
    <t xml:space="preserve">588       </t>
  </si>
  <si>
    <t>RES-078-2024</t>
  </si>
  <si>
    <t>COLOMBIA TELECOMUNICACIONES S.A. ESP</t>
  </si>
  <si>
    <t xml:space="preserve">207       </t>
  </si>
  <si>
    <t>RES-032-2024</t>
  </si>
  <si>
    <t xml:space="preserve">587       </t>
  </si>
  <si>
    <t>RES-079-2024</t>
  </si>
  <si>
    <t>UNE EPM TELECOMUNICACIONES S.A E.S.P</t>
  </si>
  <si>
    <t xml:space="preserve">206       </t>
  </si>
  <si>
    <t>RES-031-2024</t>
  </si>
  <si>
    <t xml:space="preserve">267       </t>
  </si>
  <si>
    <t>CPS-IDER-204-2024</t>
  </si>
  <si>
    <t>PRIXMASOL S.A.S</t>
  </si>
  <si>
    <t xml:space="preserve">26        </t>
  </si>
  <si>
    <t>CPDS-IDER-026-2024</t>
  </si>
  <si>
    <t>VERA JUDITH ZABALZA PARRA</t>
  </si>
  <si>
    <t xml:space="preserve">674       </t>
  </si>
  <si>
    <t>CPS-IDER-420-2024</t>
  </si>
  <si>
    <t>ERVYN FELIPE BUELVAS ANAYA</t>
  </si>
  <si>
    <t xml:space="preserve">4         </t>
  </si>
  <si>
    <t>CPDS-IDER-004-2024</t>
  </si>
  <si>
    <t>MEIRY ELY BASTIDAS NEGRETE</t>
  </si>
  <si>
    <t xml:space="preserve">192       </t>
  </si>
  <si>
    <t>CPS-IDER-131-2024</t>
  </si>
  <si>
    <t>FREDYS ALBERTO HERRERA AMEZQUITA</t>
  </si>
  <si>
    <t xml:space="preserve">10        </t>
  </si>
  <si>
    <t>CPDS-IDER-008-2024</t>
  </si>
  <si>
    <t>IVONNE CAROLINA MARRUGO HERRERA</t>
  </si>
  <si>
    <t xml:space="preserve">7         </t>
  </si>
  <si>
    <t>CPDS-IDER-007-2024</t>
  </si>
  <si>
    <t>YISAD JAIR CASTELBONDO MONTERO</t>
  </si>
  <si>
    <t xml:space="preserve">6         </t>
  </si>
  <si>
    <t>CPDS-IDER-006-2024</t>
  </si>
  <si>
    <t>VANESSA ANDREA CARRASCAL VASQUEZ</t>
  </si>
  <si>
    <t xml:space="preserve">266       </t>
  </si>
  <si>
    <t>CPS-IDER-188-2024</t>
  </si>
  <si>
    <t>ALFONSO  BUJ BERRIO</t>
  </si>
  <si>
    <t xml:space="preserve">498       </t>
  </si>
  <si>
    <t>CPS-IDER-220-2024</t>
  </si>
  <si>
    <t>HENRY JOSE PEREZ VERGARA</t>
  </si>
  <si>
    <t xml:space="preserve">78        </t>
  </si>
  <si>
    <t>CPS-IDER-027-2024</t>
  </si>
  <si>
    <t>GABRIEL DE JESUS ARANZA BALSEIRO</t>
  </si>
  <si>
    <t xml:space="preserve">309       </t>
  </si>
  <si>
    <t>CPS-IDER-251-2024</t>
  </si>
  <si>
    <t>HUGO EDUARDO CAMPILLO FLOREZ</t>
  </si>
  <si>
    <t xml:space="preserve">20        </t>
  </si>
  <si>
    <t>CPDS-IDER-020-2024</t>
  </si>
  <si>
    <t>YIL KATERIN MELENDEZ PALMERA</t>
  </si>
  <si>
    <t xml:space="preserve">193       </t>
  </si>
  <si>
    <t>CPS-IDER-132-2024</t>
  </si>
  <si>
    <t>LUIS MAURICIO MORALES BRITO</t>
  </si>
  <si>
    <t xml:space="preserve">568       </t>
  </si>
  <si>
    <t>CPS-IDER-393-2024</t>
  </si>
  <si>
    <t>MARIA INES OSORIO DIAZ</t>
  </si>
  <si>
    <t xml:space="preserve">17        </t>
  </si>
  <si>
    <t>CPDS-IDER-017-2024</t>
  </si>
  <si>
    <t>MARIO ANTONIO IMBETT VEGA</t>
  </si>
  <si>
    <t xml:space="preserve">19        </t>
  </si>
  <si>
    <t>CPDS-IDER-019-2024</t>
  </si>
  <si>
    <t>GUILLERMO LUIS HENRIQUEZ SALAS</t>
  </si>
  <si>
    <t xml:space="preserve">215       </t>
  </si>
  <si>
    <t>CPS-IDER-159-2024</t>
  </si>
  <si>
    <t>JHON JAIRO DUQUE CASTELAR</t>
  </si>
  <si>
    <t xml:space="preserve">9         </t>
  </si>
  <si>
    <t>CPDS-IDER-009-2024</t>
  </si>
  <si>
    <t>DANIELA NICOL FRIAS SERRANO</t>
  </si>
  <si>
    <t xml:space="preserve">13        </t>
  </si>
  <si>
    <t>CPDS-IDER-013-2024</t>
  </si>
  <si>
    <t xml:space="preserve">MELISSA  RUIZ MENDOZA </t>
  </si>
  <si>
    <t xml:space="preserve">23        </t>
  </si>
  <si>
    <t>CPDS-IDER-023-2024</t>
  </si>
  <si>
    <t>LESTY JOHANA CRISMATT ROBAYO</t>
  </si>
  <si>
    <t xml:space="preserve">106       </t>
  </si>
  <si>
    <t>CPS-IDER-068-2024</t>
  </si>
  <si>
    <t>CARLOS DANIEL MENDOZA VILLALOBOS</t>
  </si>
  <si>
    <t xml:space="preserve">11        </t>
  </si>
  <si>
    <t>CPDS-IDER-011-2024</t>
  </si>
  <si>
    <t>LAURA PATRICIA LOBELO CARBONELL</t>
  </si>
  <si>
    <t xml:space="preserve">12        </t>
  </si>
  <si>
    <t>CPDS-IDER-012-2024</t>
  </si>
  <si>
    <t>CLAUDIA  LEON MORENO</t>
  </si>
  <si>
    <t xml:space="preserve">120       </t>
  </si>
  <si>
    <t>CPS-IDER-057-2024</t>
  </si>
  <si>
    <t>LAUREN MILENA VIZCAINO FLOREZ</t>
  </si>
  <si>
    <t xml:space="preserve">15        </t>
  </si>
  <si>
    <t>CPDS-IDER-015-2024</t>
  </si>
  <si>
    <t>ANGELA MARIA CAICEDO PEREZ</t>
  </si>
  <si>
    <t xml:space="preserve">22        </t>
  </si>
  <si>
    <t>CPDS-IDER-022-2024</t>
  </si>
  <si>
    <t>GUISELLE ISABEL MARTINEZ MONTALVO</t>
  </si>
  <si>
    <t xml:space="preserve">24        </t>
  </si>
  <si>
    <t>CPDS-IDER-024-2024</t>
  </si>
  <si>
    <t>CARLOS ANDRES DIAZ CARMONA</t>
  </si>
  <si>
    <t xml:space="preserve">241       </t>
  </si>
  <si>
    <t>CPS-IDER-161-2024</t>
  </si>
  <si>
    <t>JOSEPH  PEREZ CORREA</t>
  </si>
  <si>
    <t xml:space="preserve">297       </t>
  </si>
  <si>
    <t>CPS-IDER-254-2024</t>
  </si>
  <si>
    <t>JHEIVAN CAMILO PINZON GONZALEZ</t>
  </si>
  <si>
    <t xml:space="preserve">8         </t>
  </si>
  <si>
    <t>CPDS-IDER-010-2024</t>
  </si>
  <si>
    <t>SAMUEL ENRIQUE PALLARES SARAVIA</t>
  </si>
  <si>
    <t xml:space="preserve">25        </t>
  </si>
  <si>
    <t>CPDS-IDER-025-2024</t>
  </si>
  <si>
    <t>ALBERTO ENRIQUE RIAÑO ANGULO</t>
  </si>
  <si>
    <t xml:space="preserve">5         </t>
  </si>
  <si>
    <t>CPDS-IDER-005-2024</t>
  </si>
  <si>
    <t>RAFAEL  GELIZ LLOREDA</t>
  </si>
  <si>
    <t xml:space="preserve">93        </t>
  </si>
  <si>
    <t>CPS-IDER-055-2024</t>
  </si>
  <si>
    <t>ARLET DEL CARMEN CABARCAS RAMOS</t>
  </si>
  <si>
    <t xml:space="preserve">1         </t>
  </si>
  <si>
    <t>CPDS-IDER-001-2024</t>
  </si>
  <si>
    <t>JANNISSE JOHANA CORREA AYOLA</t>
  </si>
  <si>
    <t xml:space="preserve">211       </t>
  </si>
  <si>
    <t>CPS-IDER-155-2024</t>
  </si>
  <si>
    <t>MAURICIO JAVIER MORALES VILLALOBOS</t>
  </si>
  <si>
    <t xml:space="preserve">21        </t>
  </si>
  <si>
    <t>CPDS-IDER-021-2024</t>
  </si>
  <si>
    <t xml:space="preserve">ADALID ALBERTO VENTURA DIAZ </t>
  </si>
  <si>
    <t xml:space="preserve">79        </t>
  </si>
  <si>
    <t>CPS-IDER-029-2024</t>
  </si>
  <si>
    <t>ALBERTO ENRIQUE LLAMAS HERRERA</t>
  </si>
  <si>
    <t xml:space="preserve">3         </t>
  </si>
  <si>
    <t>CPDS-IDER-003-2024</t>
  </si>
  <si>
    <t>CRISTINA PAOLA QUIÑONES ARIZA</t>
  </si>
  <si>
    <t xml:space="preserve">2         </t>
  </si>
  <si>
    <t>CPDS-IDER-002-2024</t>
  </si>
  <si>
    <t>HERNANDO ALFONSO MUNERA CABRERA</t>
  </si>
  <si>
    <t xml:space="preserve">16        </t>
  </si>
  <si>
    <t>CPDS-IDER-016-2024</t>
  </si>
  <si>
    <t>GERMAN DANILO HERNANDEZ TORRES</t>
  </si>
  <si>
    <t xml:space="preserve">14        </t>
  </si>
  <si>
    <t>CPDS-IDER-014-2024</t>
  </si>
  <si>
    <t>NESTOR DAVID OSORIO MORENO</t>
  </si>
  <si>
    <t xml:space="preserve">18        </t>
  </si>
  <si>
    <t>CPDS-IDER-018-2024</t>
  </si>
  <si>
    <t>RAUL EDUARDO VARGAS VELEZ</t>
  </si>
  <si>
    <t>Etiquetas de fila</t>
  </si>
  <si>
    <t>Total general</t>
  </si>
  <si>
    <t>Suma de VALOR RP</t>
  </si>
  <si>
    <t>Suma de CAUSADO MARZO</t>
  </si>
  <si>
    <t>Suma de PAGADO MARZO</t>
  </si>
  <si>
    <t>Suma de Valor programado vigencia 2024</t>
  </si>
  <si>
    <t>Suma de Valor total estimado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</si>
</sst>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4" formatCode="_-&quot;$&quot;\ * #,##0.00_-;\-&quot;$&quot;\ * #,##0.00_-;_-&quot;$&quot;\ * &quot;-&quot;??_-;_-@_-"/>
    <numFmt numFmtId="164" formatCode="_(* #,##0.00_);_(* \(#,##0.00\);_(* &quot;-&quot;??_);_(@_)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Verdana"/>
      <family val="2"/>
    </font>
    <font>
      <sz val="10"/>
      <color theme="1"/>
      <name val="Verdana"/>
      <family val="2"/>
    </font>
  </fonts>
  <fills count="8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rgb="FFFF9933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rgb="FFDBE5F1"/>
        <bgColor indexed="64"/>
      </patternFill>
    </fill>
    <fill>
      <patternFill patternType="solid">
        <fgColor theme="6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164" fontId="1" fillId="0" borderId="0" applyFont="0" applyFill="0" applyBorder="0" applyAlignment="0" applyProtection="0"/>
    <xf numFmtId="0" fontId="3" fillId="6" borderId="0" applyNumberFormat="0" applyBorder="0" applyProtection="0">
      <alignment horizontal="center" vertical="center"/>
    </xf>
    <xf numFmtId="49" fontId="4" fillId="0" borderId="0" applyFill="0" applyBorder="0" applyProtection="0">
      <alignment horizontal="left" vertical="center"/>
    </xf>
    <xf numFmtId="0" fontId="3" fillId="6" borderId="0" applyNumberFormat="0" applyBorder="0" applyProtection="0">
      <alignment horizontal="center" vertical="center"/>
    </xf>
    <xf numFmtId="44" fontId="1" fillId="0" borderId="0" applyFont="0" applyFill="0" applyBorder="0" applyAlignment="0" applyProtection="0"/>
  </cellStyleXfs>
  <cellXfs count="32">
    <xf numFmtId="0" fontId="0" fillId="0" borderId="0" xfId="0"/>
    <xf numFmtId="0" fontId="0" fillId="0" borderId="0" xfId="0" applyAlignment="1">
      <alignment vertical="center" wrapText="1"/>
    </xf>
    <xf numFmtId="0" fontId="0" fillId="0" borderId="1" xfId="0" applyBorder="1" applyAlignment="1">
      <alignment vertical="center" wrapText="1"/>
    </xf>
    <xf numFmtId="164" fontId="0" fillId="0" borderId="0" xfId="1" applyFont="1" applyAlignment="1">
      <alignment vertical="center" wrapText="1"/>
    </xf>
    <xf numFmtId="164" fontId="0" fillId="0" borderId="1" xfId="1" applyFont="1" applyBorder="1" applyAlignment="1">
      <alignment vertical="center" wrapText="1"/>
    </xf>
    <xf numFmtId="0" fontId="2" fillId="2" borderId="1" xfId="0" applyFont="1" applyFill="1" applyBorder="1" applyAlignment="1">
      <alignment vertical="center" wrapText="1"/>
    </xf>
    <xf numFmtId="0" fontId="2" fillId="3" borderId="1" xfId="0" applyFont="1" applyFill="1" applyBorder="1" applyAlignment="1">
      <alignment vertical="center" wrapText="1"/>
    </xf>
    <xf numFmtId="164" fontId="2" fillId="3" borderId="1" xfId="1" applyFont="1" applyFill="1" applyBorder="1" applyAlignment="1">
      <alignment vertical="center" wrapText="1"/>
    </xf>
    <xf numFmtId="0" fontId="2" fillId="4" borderId="1" xfId="0" applyFont="1" applyFill="1" applyBorder="1" applyAlignment="1">
      <alignment vertical="center" wrapText="1"/>
    </xf>
    <xf numFmtId="0" fontId="2" fillId="5" borderId="1" xfId="0" applyFont="1" applyFill="1" applyBorder="1" applyAlignment="1">
      <alignment vertical="center" wrapText="1"/>
    </xf>
    <xf numFmtId="0" fontId="0" fillId="0" borderId="1" xfId="0" applyFill="1" applyBorder="1" applyAlignment="1">
      <alignment vertical="center" wrapText="1"/>
    </xf>
    <xf numFmtId="164" fontId="0" fillId="0" borderId="1" xfId="1" applyFont="1" applyFill="1" applyBorder="1" applyAlignment="1">
      <alignment vertical="center" wrapText="1"/>
    </xf>
    <xf numFmtId="0" fontId="0" fillId="0" borderId="1" xfId="0" applyFont="1" applyFill="1" applyBorder="1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0" fontId="3" fillId="6" borderId="1" xfId="2" applyFill="1" applyBorder="1" applyProtection="1">
      <alignment horizontal="center" vertical="center"/>
    </xf>
    <xf numFmtId="49" fontId="4" fillId="0" borderId="1" xfId="3" applyBorder="1" applyProtection="1">
      <alignment horizontal="left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/>
    <xf numFmtId="14" fontId="0" fillId="0" borderId="1" xfId="0" applyNumberFormat="1" applyBorder="1"/>
    <xf numFmtId="44" fontId="0" fillId="0" borderId="1" xfId="5" applyFont="1" applyBorder="1"/>
    <xf numFmtId="164" fontId="0" fillId="0" borderId="1" xfId="1" applyFont="1" applyBorder="1" applyAlignment="1">
      <alignment horizontal="center" vertical="center" wrapText="1"/>
    </xf>
    <xf numFmtId="14" fontId="0" fillId="0" borderId="1" xfId="0" applyNumberFormat="1" applyBorder="1" applyAlignment="1">
      <alignment horizontal="center" vertical="center" wrapText="1"/>
    </xf>
    <xf numFmtId="44" fontId="0" fillId="0" borderId="1" xfId="5" applyFont="1" applyBorder="1" applyAlignment="1">
      <alignment horizontal="center" vertical="center" wrapText="1"/>
    </xf>
    <xf numFmtId="44" fontId="0" fillId="0" borderId="1" xfId="0" applyNumberFormat="1" applyBorder="1"/>
    <xf numFmtId="164" fontId="0" fillId="0" borderId="2" xfId="1" applyFont="1" applyBorder="1" applyAlignment="1">
      <alignment vertical="center" wrapText="1"/>
    </xf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NumberFormat="1"/>
    <xf numFmtId="44" fontId="0" fillId="0" borderId="0" xfId="0" applyNumberFormat="1" applyAlignment="1">
      <alignment vertical="center" wrapText="1"/>
    </xf>
    <xf numFmtId="0" fontId="2" fillId="7" borderId="1" xfId="0" applyFont="1" applyFill="1" applyBorder="1" applyAlignment="1">
      <alignment vertical="center" wrapText="1"/>
    </xf>
    <xf numFmtId="0" fontId="0" fillId="0" borderId="0" xfId="0" applyAlignment="1">
      <alignment horizontal="left" indent="1"/>
    </xf>
    <xf numFmtId="0" fontId="0" fillId="0" borderId="1" xfId="0" applyBorder="1" applyAlignment="1">
      <alignment horizontal="center" vertical="center" wrapText="1"/>
    </xf>
  </cellXfs>
  <cellStyles count="6">
    <cellStyle name="BodyStyle" xfId="3"/>
    <cellStyle name="HeaderStyle" xfId="2"/>
    <cellStyle name="HeaderStyle 2" xfId="4"/>
    <cellStyle name="Millares" xfId="1" builtinId="3"/>
    <cellStyle name="Moneda" xfId="5" builtinId="4"/>
    <cellStyle name="Normal" xfId="0" builtinId="0"/>
  </cellStyles>
  <dxfs count="0"/>
  <tableStyles count="0" defaultTableStyle="TableStyleMedium2" defaultPivotStyle="PivotStyleLight16"/>
  <colors>
    <mruColors>
      <color rgb="FFCC3399"/>
      <color rgb="FFFF99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pivotCacheDefinition" Target="pivotCache/pivotCacheDefinition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133350</xdr:colOff>
      <xdr:row>0</xdr:row>
      <xdr:rowOff>0</xdr:rowOff>
    </xdr:from>
    <xdr:to>
      <xdr:col>2</xdr:col>
      <xdr:colOff>787056</xdr:colOff>
      <xdr:row>3</xdr:row>
      <xdr:rowOff>247650</xdr:rowOff>
    </xdr:to>
    <xdr:pic>
      <xdr:nvPicPr>
        <xdr:cNvPr id="4" name="Imagen 3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76375" y="0"/>
          <a:ext cx="2015781" cy="1009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USER" refreshedDate="45404.764211805559" createdVersion="6" refreshedVersion="6" minRefreshableVersion="3" recordCount="79">
  <cacheSource type="worksheet">
    <worksheetSource ref="A6:AH85" sheet="Hoja1"/>
  </cacheSource>
  <cacheFields count="34">
    <cacheField name="Funcionamiento" numFmtId="0">
      <sharedItems/>
    </cacheField>
    <cacheField name="Concepto de gasto" numFmtId="0">
      <sharedItems count="11">
        <s v="ARRENDAMIENTO "/>
        <s v="CAPACITACION"/>
        <s v="GASTOS DE BIENESTAR SOCIAL"/>
        <s v="IMPRESOS Y PUBLICACIONES"/>
        <s v="MANTENIMIENTO"/>
        <s v="MAQUINARIA DE INFORMATICA Y SUS PARTES, PIEZAS Y ACCESORIOS"/>
        <s v="OTROS"/>
        <s v="OTROS BIENES TRANSPORTABLES (EXCEPTO PRODUCTOS METÁLICOS, MAQUINARIA Y EQUIPO)"/>
        <s v="REMUNERACION SERVICIOS TECNICOS"/>
        <s v="SEGURO"/>
        <s v="SERVICIOS PUBLICOS, TELEFONIA, INTERNET Y OTROS"/>
      </sharedItems>
    </cacheField>
    <cacheField name="Fuente de Financiación" numFmtId="0">
      <sharedItems/>
    </cacheField>
    <cacheField name="Área" numFmtId="0">
      <sharedItems/>
    </cacheField>
    <cacheField name="Código UNSPSC (cada código separado por ;)" numFmtId="0">
      <sharedItems containsMixedTypes="1" containsNumber="1" containsInteger="1" minValue="84131500" maxValue="84131500"/>
    </cacheField>
    <cacheField name="Descripción" numFmtId="0">
      <sharedItems count="22">
        <s v="SERVICIO DE ARRIENDO DE TRANSPORTE DE PASAJERO PARA LAS ACTIVIDADES DEL IDER"/>
        <s v="CAPACITACIONES"/>
        <s v="ACTIVIDADES DEL PROGRAMA DE BIENESTAS"/>
        <s v="IMPRESOS Y PUBLICACIONES"/>
        <s v="SERVICIO DE MANTENIMIENTO Y RECARGA DE EXTINTORES"/>
        <s v="FUMIGACION A TODO COSTO   PARA LAS OFICINAS ADMINISTRATIVAS EN CHICO DE HIERRO Y OFICINA DE ARCHIVO COMPLEJO DE RAQUETAS"/>
        <s v="SERVICIO DE MANTENIMIENTO  PREVENTIVO Y CORRECTIVO DE LOS AIRES ACONDICIONADOS DE LAS OFICINAS ADMINISTRATIVAS DEL INSTITUTO"/>
        <s v="LEGALIZACION CAJA MENOR"/>
        <s v=" RENOVACION DE LICENCIA DE OFFICES POWER BI  Y COMPRA DE ANTIVIRUS"/>
        <s v="ADQUISICION DE EQUIPOS Y ACCESORIOS TECNOLOGICOS "/>
        <s v="ADQUISICION DE INSUMOS Y ELEMENTOS DE ASEO PARA EL MANTENIMIENTO DE LAS OFICINAS ADMINISTATIVAS DEL INSTITUTO."/>
        <s v="ADQUISICION DE   MOBILIARIO PARA OFICINA ADMINISTRATIVAS "/>
        <s v="ADQUISICION DE ETIQUETAS ACTIVOS FIJOS SEGÚN DISEÑO Y ESPECIFICACION"/>
        <s v="COMPRA DE INSUMOS  Y ELEMENTOS DE PAPELERIA"/>
        <s v="ADQUISCION DE ELEMENTOS DE CAFETERIA"/>
        <s v="COMPRA DE TINTAS Y TONER "/>
        <s v=" SERVICIO DE TOMA DE MUESTRAS DE EXAMENES MEDICOS OCUPACIONALES DE INGRESO . PERIODICOS Y DE RETIROS "/>
        <s v="ADQUISICION DE INSUMOS PARA BRIGADAS DE EMERGENCIAS"/>
        <s v="CONTRATOS DE PRESTACION DE SERVICIOS"/>
        <s v="CONTRATOS DE PRESTACION DE SERVICIOS - SAFE"/>
        <s v="ADQUISICION DE POLIZA  DIRECCION GENERAL , DAF , ALMACEN "/>
        <s v="SERVICIOS PUBLICOS, TELEFONIA, INTERNET Y OTROS"/>
      </sharedItems>
    </cacheField>
    <cacheField name="Fecha estimada de inicio de proceso de selección (mes)" numFmtId="0">
      <sharedItems/>
    </cacheField>
    <cacheField name="Fecha estimada de presentación de ofertas (mes)" numFmtId="0">
      <sharedItems containsSemiMixedTypes="0" containsString="0" containsNumber="1" containsInteger="1" minValue="1" maxValue="12"/>
    </cacheField>
    <cacheField name="Duración estimada del contrato (número)" numFmtId="0">
      <sharedItems/>
    </cacheField>
    <cacheField name="Duración estimada del contrato (intervalo: días, meses, años)" numFmtId="0">
      <sharedItems containsBlank="1"/>
    </cacheField>
    <cacheField name="Modalidad de selección " numFmtId="0">
      <sharedItems/>
    </cacheField>
    <cacheField name="Fuente de los recursos" numFmtId="0">
      <sharedItems/>
    </cacheField>
    <cacheField name="Valor total estimado_x000a_" numFmtId="0">
      <sharedItems containsBlank="1" containsMixedTypes="1" containsNumber="1" minValue="0" maxValue="1872101627"/>
    </cacheField>
    <cacheField name="Valor programado vigencia 2024" numFmtId="0">
      <sharedItems containsBlank="1" containsMixedTypes="1" containsNumber="1" minValue="0" maxValue="1872101627"/>
    </cacheField>
    <cacheField name="¿Se requieren vigencias futuras?" numFmtId="164">
      <sharedItems/>
    </cacheField>
    <cacheField name="Estado de solicitud de vigencias futuras" numFmtId="164">
      <sharedItems/>
    </cacheField>
    <cacheField name="Unidad de contratación (referencia)" numFmtId="164">
      <sharedItems/>
    </cacheField>
    <cacheField name="Ubicación" numFmtId="164">
      <sharedItems/>
    </cacheField>
    <cacheField name="Nombre del responsable " numFmtId="164">
      <sharedItems/>
    </cacheField>
    <cacheField name="Teléfono del responsable " numFmtId="164">
      <sharedItems/>
    </cacheField>
    <cacheField name="Correo electrónico del responsable " numFmtId="164">
      <sharedItems/>
    </cacheField>
    <cacheField name="No. CDP" numFmtId="0">
      <sharedItems containsMixedTypes="1" containsNumber="1" containsInteger="1" minValue="0" maxValue="25"/>
    </cacheField>
    <cacheField name="Valor CDP" numFmtId="0">
      <sharedItems containsSemiMixedTypes="0" containsString="0" containsNumber="1" containsInteger="1" minValue="0" maxValue="1872101627"/>
    </cacheField>
    <cacheField name="No. RP" numFmtId="0">
      <sharedItems containsMixedTypes="1" containsNumber="1" containsInteger="1" minValue="0" maxValue="378"/>
    </cacheField>
    <cacheField name="FECHA RP" numFmtId="0">
      <sharedItems containsSemiMixedTypes="0" containsDate="1" containsString="0" containsMixedTypes="1" minDate="1899-12-31T00:00:00" maxDate="2024-03-27T00:00:00"/>
    </cacheField>
    <cacheField name="VALOR RP" numFmtId="0">
      <sharedItems containsSemiMixedTypes="0" containsString="0" containsNumber="1" minValue="0" maxValue="84000000"/>
    </cacheField>
    <cacheField name="NUMERO DE CONTRATO" numFmtId="0">
      <sharedItems containsMixedTypes="1" containsNumber="1" containsInteger="1" minValue="0" maxValue="0"/>
    </cacheField>
    <cacheField name="LIBERACIONES SALDOS PREDIS RP" numFmtId="0">
      <sharedItems containsSemiMixedTypes="0" containsString="0" containsNumber="1" containsInteger="1" minValue="0" maxValue="0"/>
    </cacheField>
    <cacheField name="VALOR NETO RP" numFmtId="0">
      <sharedItems containsSemiMixedTypes="0" containsString="0" containsNumber="1" minValue="0" maxValue="84000000"/>
    </cacheField>
    <cacheField name="SALDOS EXISTENTES DISPONIBLES PENDIENTES POR LIBERAR" numFmtId="0">
      <sharedItems containsSemiMixedTypes="0" containsString="0" containsNumber="1" containsInteger="1" minValue="0" maxValue="0"/>
    </cacheField>
    <cacheField name="VALOR CDP POR COMPROMETER" numFmtId="0">
      <sharedItems containsSemiMixedTypes="0" containsString="0" containsNumber="1" minValue="0" maxValue="1857101627"/>
    </cacheField>
    <cacheField name="CONTRATISTA" numFmtId="0">
      <sharedItems containsMixedTypes="1" containsNumber="1" containsInteger="1" minValue="0" maxValue="0"/>
    </cacheField>
    <cacheField name="CAUSADO MARZO" numFmtId="0">
      <sharedItems containsSemiMixedTypes="0" containsString="0" containsNumber="1" minValue="0" maxValue="13000000"/>
    </cacheField>
    <cacheField name="PAGADO MARZO" numFmtId="0">
      <sharedItems containsSemiMixedTypes="0" containsString="0" containsNumber="1" containsInteger="1" minValue="0" maxValue="6500000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79">
  <r>
    <s v="FUNCIONAMIENTO "/>
    <x v="0"/>
    <s v="ICLD"/>
    <s v="ADMINISTRATIVA "/>
    <s v="20100000; 20102300; 20102301"/>
    <x v="0"/>
    <s v="FEBRERO"/>
    <n v="3"/>
    <s v="10"/>
    <s v="MESES"/>
    <s v="CCE-06"/>
    <s v="ICLD"/>
    <n v="131984956"/>
    <n v="131984956"/>
    <s v="NO"/>
    <s v="NA"/>
    <s v="Unidad de contratación (referencia)"/>
    <s v="CO-BOL-13001"/>
    <s v="GUSTAVO ADOLFO MAYO POSADA"/>
    <s v="605 6651824"/>
    <s v="direccionfinanciera@ider.gov.co"/>
    <n v="0"/>
    <n v="0"/>
    <n v="0"/>
    <n v="0"/>
    <n v="0"/>
    <n v="0"/>
    <n v="0"/>
    <n v="0"/>
    <n v="0"/>
    <n v="0"/>
    <n v="0"/>
    <n v="0"/>
    <n v="0"/>
  </r>
  <r>
    <s v="FUNCIONAMIENTO "/>
    <x v="1"/>
    <s v="ICLD"/>
    <s v="ADMINISTRATIVA "/>
    <s v="86101807;86101808; _x000a_86101705"/>
    <x v="1"/>
    <s v="FEBRERO"/>
    <n v="3"/>
    <s v="10"/>
    <s v="MESES"/>
    <s v="CCE-06"/>
    <s v="ICLD"/>
    <n v="39068685"/>
    <n v="39068685"/>
    <s v="NO"/>
    <s v="NA"/>
    <s v="Unidad de contratación (referencia)"/>
    <s v="CO-BOL-13001"/>
    <s v="GUSTAVO ADOLFO MAYO POSADA"/>
    <s v="605 6651824"/>
    <s v="direccionfinanciera@ider.gov.co"/>
    <n v="0"/>
    <n v="0"/>
    <n v="0"/>
    <n v="0"/>
    <n v="0"/>
    <n v="0"/>
    <n v="0"/>
    <n v="0"/>
    <n v="0"/>
    <n v="0"/>
    <n v="0"/>
    <n v="0"/>
    <n v="0"/>
  </r>
  <r>
    <s v="FUNCIONAMIENTO "/>
    <x v="2"/>
    <s v="ICLD"/>
    <s v="ADMINISTRATIVA "/>
    <s v="93000000;93140000 _x000a_93141500;93141506_x000a_86000000;86101807;_x000a_86101808"/>
    <x v="2"/>
    <s v="FEBRERO "/>
    <n v="3"/>
    <s v="10"/>
    <s v="MESES"/>
    <s v="CCE-16"/>
    <s v="ICLD"/>
    <n v="97706553"/>
    <n v="97706553"/>
    <s v="NO"/>
    <s v="NA"/>
    <s v="Unidad de contratación (referencia)"/>
    <s v="CO-BOL-13001"/>
    <s v="GUSTAVO ADOLFO MAYO POSADA"/>
    <s v="605 6651824"/>
    <s v="direccionfinanciera@ider.gov.co"/>
    <s v="45"/>
    <n v="40000000"/>
    <s v="555       "/>
    <d v="2024-03-04T00:00:00"/>
    <n v="4000000"/>
    <s v="S.C."/>
    <n v="0"/>
    <n v="4000000"/>
    <n v="0"/>
    <n v="0"/>
    <s v="CORPORACION INSTITUTO CARTAGENA DEL MAR"/>
    <n v="4000000"/>
    <n v="0"/>
  </r>
  <r>
    <s v="FUNCIONAMIENTO "/>
    <x v="2"/>
    <s v="ICLD"/>
    <s v="ADMINISTRATIVA "/>
    <s v="93000000;93140000 _x000a_93141500;93141506_x000a_86000000;86101807;_x000a_86101808"/>
    <x v="2"/>
    <s v="FEBRERO "/>
    <n v="3"/>
    <s v="10"/>
    <s v="MESES"/>
    <s v="CCE-16"/>
    <s v="ICLD"/>
    <n v="0"/>
    <n v="0"/>
    <s v="NO"/>
    <s v="NA"/>
    <s v="Unidad de contratación (referencia)"/>
    <s v="CO-BOL-13001"/>
    <s v="GUSTAVO ADOLFO MAYO POSADA"/>
    <s v="605 6651824"/>
    <s v="direccionfinanciera@ider.gov.co"/>
    <s v="45"/>
    <n v="40000000"/>
    <s v="556       "/>
    <d v="2024-03-04T00:00:00"/>
    <n v="4000000"/>
    <s v="S.C."/>
    <n v="0"/>
    <n v="4000000"/>
    <n v="0"/>
    <n v="0"/>
    <s v="JALIMA  BARRIOS TEJADA"/>
    <n v="4000000"/>
    <n v="0"/>
  </r>
  <r>
    <s v="FUNCIONAMIENTO "/>
    <x v="2"/>
    <s v="ICLD"/>
    <s v="ADMINISTRATIVA "/>
    <s v="93000000;93140000 _x000a_93141500;93141506_x000a_86000000;86101807;_x000a_86101808"/>
    <x v="2"/>
    <s v="FEBRERO "/>
    <n v="3"/>
    <s v="10"/>
    <s v="MESES"/>
    <s v="CCE-16"/>
    <s v="ICLD"/>
    <n v="0"/>
    <n v="0"/>
    <s v="NO"/>
    <s v="NA"/>
    <s v="Unidad de contratación (referencia)"/>
    <s v="CO-BOL-13001"/>
    <s v="GUSTAVO ADOLFO MAYO POSADA"/>
    <s v="605 6651824"/>
    <s v="direccionfinanciera@ider.gov.co"/>
    <s v="45"/>
    <n v="40000000"/>
    <s v="557       "/>
    <d v="2024-03-04T00:00:00"/>
    <n v="4000000"/>
    <s v="S.C."/>
    <n v="0"/>
    <n v="4000000"/>
    <n v="0"/>
    <n v="0"/>
    <s v="GIMNASIO ALTAIR CARTAGENA DE INDIAS "/>
    <n v="4000000"/>
    <n v="0"/>
  </r>
  <r>
    <s v="FUNCIONAMIENTO "/>
    <x v="2"/>
    <s v="ICLD"/>
    <s v="ADMINISTRATIVA "/>
    <s v="93000000;93140000 _x000a_93141500;93141506_x000a_86000000;86101807;_x000a_86101808"/>
    <x v="2"/>
    <s v="FEBRERO "/>
    <n v="3"/>
    <s v="10"/>
    <s v="MESES"/>
    <s v="CCE-16"/>
    <s v="ICLD"/>
    <n v="0"/>
    <n v="0"/>
    <s v="NO"/>
    <s v="NA"/>
    <s v="Unidad de contratación (referencia)"/>
    <s v="CO-BOL-13001"/>
    <s v="GUSTAVO ADOLFO MAYO POSADA"/>
    <s v="605 6651824"/>
    <s v="direccionfinanciera@ider.gov.co"/>
    <s v="45"/>
    <n v="40000000"/>
    <s v="558       "/>
    <d v="2024-03-04T00:00:00"/>
    <n v="4000000"/>
    <s v="S.C."/>
    <n v="0"/>
    <n v="4000000"/>
    <n v="0"/>
    <n v="0"/>
    <s v="GUSTAVO  GONZALEZ TARRA"/>
    <n v="4000000"/>
    <n v="0"/>
  </r>
  <r>
    <s v="FUNCIONAMIENTO "/>
    <x v="2"/>
    <s v="ICLD"/>
    <s v="ADMINISTRATIVA "/>
    <s v="93000000;93140000 _x000a_93141500;93141506_x000a_86000000;86101807;_x000a_86101808"/>
    <x v="2"/>
    <s v="FEBRERO "/>
    <n v="3"/>
    <s v="10"/>
    <s v="MESES"/>
    <s v="CCE-16"/>
    <s v="ICLD"/>
    <n v="0"/>
    <n v="0"/>
    <s v="NO"/>
    <s v="NA"/>
    <s v="Unidad de contratación (referencia)"/>
    <s v="CO-BOL-13001"/>
    <s v="GUSTAVO ADOLFO MAYO POSADA"/>
    <s v="605 6651824"/>
    <s v="direccionfinanciera@ider.gov.co"/>
    <s v="45"/>
    <n v="40000000"/>
    <s v="559       "/>
    <d v="2024-03-04T00:00:00"/>
    <n v="4000000"/>
    <s v="S.C."/>
    <n v="0"/>
    <n v="4000000"/>
    <n v="0"/>
    <n v="0"/>
    <s v="HERNYS ENRIQUE VILLARREAL MOLINA"/>
    <n v="4000000"/>
    <n v="0"/>
  </r>
  <r>
    <s v="FUNCIONAMIENTO "/>
    <x v="2"/>
    <s v="ICLD"/>
    <s v="ADMINISTRATIVA "/>
    <s v="93000000;93140000 _x000a_93141500;93141506_x000a_86000000;86101807;_x000a_86101808"/>
    <x v="2"/>
    <s v="FEBRERO "/>
    <n v="3"/>
    <s v="10"/>
    <s v="MESES"/>
    <s v="CCE-16"/>
    <s v="ICLD"/>
    <n v="0"/>
    <n v="0"/>
    <s v="NO"/>
    <s v="NA"/>
    <s v="Unidad de contratación (referencia)"/>
    <s v="CO-BOL-13001"/>
    <s v="GUSTAVO ADOLFO MAYO POSADA"/>
    <s v="605 6651824"/>
    <s v="direccionfinanciera@ider.gov.co"/>
    <s v="45"/>
    <n v="40000000"/>
    <s v="560       "/>
    <d v="2024-03-04T00:00:00"/>
    <n v="4000000"/>
    <s v="S.C."/>
    <n v="0"/>
    <n v="4000000"/>
    <n v="0"/>
    <n v="0"/>
    <s v="CONGREGACION HERMANAS FRANCISCANAS MISIONERAS DE MARIA AUXILIADORA REGION MISIONERA SANTA MARIA BERNARDA"/>
    <n v="4000000"/>
    <n v="0"/>
  </r>
  <r>
    <s v="FUNCIONAMIENTO "/>
    <x v="2"/>
    <s v="ICLD"/>
    <s v="ADMINISTRATIVA "/>
    <s v="93000000;93140000 _x000a_93141500;93141506_x000a_86000000;86101807;_x000a_86101808"/>
    <x v="2"/>
    <s v="FEBRERO "/>
    <n v="3"/>
    <s v="10"/>
    <s v="MESES"/>
    <s v="CCE-16"/>
    <s v="ICLD"/>
    <n v="0"/>
    <n v="0"/>
    <s v="NO"/>
    <s v="NA"/>
    <s v="Unidad de contratación (referencia)"/>
    <s v="CO-BOL-13001"/>
    <s v="GUSTAVO ADOLFO MAYO POSADA"/>
    <s v="605 6651824"/>
    <s v="direccionfinanciera@ider.gov.co"/>
    <s v="45"/>
    <n v="40000000"/>
    <s v="561       "/>
    <d v="2024-03-04T00:00:00"/>
    <n v="4000000"/>
    <s v="S.C."/>
    <n v="0"/>
    <n v="4000000"/>
    <n v="0"/>
    <n v="0"/>
    <s v="CORPORACION DE PADRES DE FAMILIA DEL COLEGIO EL CARMELO"/>
    <n v="4000000"/>
    <n v="0"/>
  </r>
  <r>
    <s v="FUNCIONAMIENTO "/>
    <x v="2"/>
    <s v="ICLD"/>
    <s v="ADMINISTRATIVA "/>
    <s v="93000000;93140000 _x000a_93141500;93141506_x000a_86000000;86101807;_x000a_86101808"/>
    <x v="2"/>
    <s v="FEBRERO "/>
    <n v="3"/>
    <s v="10"/>
    <s v="MESES"/>
    <s v="CCE-16"/>
    <s v="ICLD"/>
    <n v="0"/>
    <n v="0"/>
    <s v="NO"/>
    <s v="NA"/>
    <s v="Unidad de contratación (referencia)"/>
    <s v="CO-BOL-13001"/>
    <s v="GUSTAVO ADOLFO MAYO POSADA"/>
    <s v="605 6651824"/>
    <s v="direccionfinanciera@ider.gov.co"/>
    <s v="45"/>
    <n v="40000000"/>
    <s v="562       "/>
    <d v="2024-03-04T00:00:00"/>
    <n v="4000000"/>
    <s v="S.C."/>
    <n v="0"/>
    <n v="4000000"/>
    <n v="0"/>
    <n v="0"/>
    <s v="UNIVERSIDAD TECNOLOGICA DE BOLIVAR"/>
    <n v="4000000"/>
    <n v="0"/>
  </r>
  <r>
    <s v="FUNCIONAMIENTO "/>
    <x v="2"/>
    <s v="ICLD"/>
    <s v="ADMINISTRATIVA "/>
    <s v="93000000;93140000 _x000a_93141500;93141506_x000a_86000000;86101807;_x000a_86101808"/>
    <x v="2"/>
    <s v="FEBRERO "/>
    <n v="3"/>
    <s v="10"/>
    <s v="MESES"/>
    <s v="CCE-16"/>
    <s v="ICLD"/>
    <n v="0"/>
    <n v="0"/>
    <s v="NO"/>
    <s v="NA"/>
    <s v="Unidad de contratación (referencia)"/>
    <s v="CO-BOL-13001"/>
    <s v="GUSTAVO ADOLFO MAYO POSADA"/>
    <s v="605 6651824"/>
    <s v="direccionfinanciera@ider.gov.co"/>
    <s v="45"/>
    <n v="40000000"/>
    <s v="563       "/>
    <d v="2024-03-04T00:00:00"/>
    <n v="4000000"/>
    <s v="S.C."/>
    <n v="0"/>
    <n v="4000000"/>
    <n v="0"/>
    <n v="0"/>
    <s v="CORPORACION BEVERLY HILLS"/>
    <n v="4000000"/>
    <n v="0"/>
  </r>
  <r>
    <s v="FUNCIONAMIENTO "/>
    <x v="2"/>
    <s v="ICLD"/>
    <s v="ADMINISTRATIVA "/>
    <s v="93000000;93140000 _x000a_93141500;93141506_x000a_86000000;86101807;_x000a_86101808"/>
    <x v="2"/>
    <s v="FEBRERO "/>
    <n v="3"/>
    <s v="10"/>
    <s v="MESES"/>
    <s v="CCE-16"/>
    <s v="ICLD"/>
    <n v="0"/>
    <n v="0"/>
    <s v="NO"/>
    <s v="NA"/>
    <s v="Unidad de contratación (referencia)"/>
    <s v="CO-BOL-13001"/>
    <s v="GUSTAVO ADOLFO MAYO POSADA"/>
    <s v="605 6651824"/>
    <s v="direccionfinanciera@ider.gov.co"/>
    <s v="45"/>
    <n v="40000000"/>
    <s v="564       "/>
    <d v="2024-03-04T00:00:00"/>
    <n v="4000000"/>
    <s v="S.C."/>
    <n v="0"/>
    <n v="4000000"/>
    <n v="0"/>
    <n v="0"/>
    <s v="ROSALILA  RODRIGUEZ CAMARGO"/>
    <n v="4000000"/>
    <n v="0"/>
  </r>
  <r>
    <s v="FUNCIONAMIENTO "/>
    <x v="2"/>
    <s v="ICLD"/>
    <s v="ADMINISTRATIVA "/>
    <s v="93000000;93140000 _x000a_93141500;93141506_x000a_86000000;86101807;_x000a_86101808"/>
    <x v="2"/>
    <s v="FEBRERO "/>
    <n v="3"/>
    <s v="10"/>
    <s v="MESES"/>
    <s v="CCE-16"/>
    <s v="ICLD"/>
    <n v="0"/>
    <n v="0"/>
    <s v="NO"/>
    <s v="NA"/>
    <s v="Unidad de contratación (referencia)"/>
    <s v="CO-BOL-13001"/>
    <s v="GUSTAVO ADOLFO MAYO POSADA"/>
    <s v="605 6651824"/>
    <s v="direccionfinanciera@ider.gov.co"/>
    <s v="47"/>
    <n v="10000000"/>
    <s v="584       "/>
    <d v="2024-03-08T00:00:00"/>
    <n v="4000000"/>
    <s v="S.C."/>
    <n v="0"/>
    <n v="4000000"/>
    <n v="0"/>
    <n v="0"/>
    <s v="AMALFI MARIA CHAVEZ PEREZ"/>
    <n v="4000000"/>
    <n v="0"/>
  </r>
  <r>
    <s v="FUNCIONAMIENTO "/>
    <x v="2"/>
    <s v="ICLD"/>
    <s v="ADMINISTRATIVA "/>
    <s v="93000000;93140000 _x000a_93141500;93141506_x000a_86000000;86101807;_x000a_86101808"/>
    <x v="2"/>
    <s v="FEBRERO "/>
    <n v="3"/>
    <s v="10"/>
    <s v="MESES"/>
    <s v="CCE-16"/>
    <s v="ICLD"/>
    <n v="0"/>
    <n v="0"/>
    <s v="NO"/>
    <s v="NA"/>
    <s v="Unidad de contratación (referencia)"/>
    <s v="CO-BOL-13001"/>
    <s v="GUSTAVO ADOLFO MAYO POSADA"/>
    <s v="605 6651824"/>
    <s v="direccionfinanciera@ider.gov.co"/>
    <s v="46"/>
    <n v="18000000"/>
    <s v="554       "/>
    <d v="2024-03-04T00:00:00"/>
    <n v="6000000"/>
    <s v="S.C."/>
    <n v="0"/>
    <n v="6000000"/>
    <n v="0"/>
    <n v="0"/>
    <s v="LUCIA DEL SOCORRO LOPEZ NEGRETE"/>
    <n v="6000000"/>
    <n v="0"/>
  </r>
  <r>
    <s v="FUNCIONAMIENTO "/>
    <x v="3"/>
    <s v="ICLD"/>
    <s v="ADMINISTRATIVA "/>
    <s v="82000000;82120000;_x000a_82121500;82121506; _x000a_82121503"/>
    <x v="3"/>
    <s v="ABRIL "/>
    <n v="5"/>
    <s v="1"/>
    <s v="MESES"/>
    <s v="CCE-10"/>
    <s v="ICLD"/>
    <n v="23820717"/>
    <n v="23820717"/>
    <s v="NO"/>
    <s v="NA"/>
    <s v="Unidad de contratación (referencia)"/>
    <s v="CO-BOL-13001"/>
    <s v="GUSTAVO ADOLFO MAYO POSADA"/>
    <s v="605 6651824"/>
    <s v="direccionfinanciera@ider.gov.co"/>
    <s v="1"/>
    <n v="10400000"/>
    <s v="378       "/>
    <d v="2024-02-21T00:00:00"/>
    <n v="476000"/>
    <s v="RES-052-2024"/>
    <n v="0"/>
    <n v="476000"/>
    <n v="0"/>
    <n v="9924000"/>
    <s v="GUSTAVO ADOLFO MAYO POSADA"/>
    <n v="476000"/>
    <n v="476000"/>
  </r>
  <r>
    <s v="FUNCIONAMIENTO "/>
    <x v="4"/>
    <s v="ICLD"/>
    <s v="ADMINISTRATIVA "/>
    <s v="46191600; 46191601"/>
    <x v="4"/>
    <s v="NOVIEMBRE "/>
    <n v="12"/>
    <s v="1"/>
    <s v="MESES"/>
    <s v="CCE-99"/>
    <s v="ICLD"/>
    <n v="7000000"/>
    <n v="7000000"/>
    <s v="NO"/>
    <s v="NA"/>
    <s v="Unidad de contratación (referencia)"/>
    <s v="CO-BOL-13001"/>
    <s v="GUSTAVO ADOLFO MAYO POSADA"/>
    <s v="605 6651824"/>
    <s v="direccionfinanciera@ider.gov.co"/>
    <n v="0"/>
    <n v="0"/>
    <n v="0"/>
    <d v="1899-12-30T00:00:00"/>
    <n v="0"/>
    <n v="0"/>
    <n v="0"/>
    <n v="0"/>
    <n v="0"/>
    <n v="0"/>
    <n v="0"/>
    <n v="0"/>
    <n v="0"/>
  </r>
  <r>
    <s v="FUNCIONAMIENTO "/>
    <x v="4"/>
    <s v="ICLD"/>
    <s v="ADMINISTRATIVA "/>
    <s v="70111508;72102103;72154043"/>
    <x v="5"/>
    <s v="MARZO "/>
    <n v="4"/>
    <s v="9"/>
    <s v="MESES"/>
    <s v="CCE-10"/>
    <s v="ICLD"/>
    <n v="10000000"/>
    <n v="10000000"/>
    <s v="NO"/>
    <s v="NA"/>
    <s v="Unidad de contratación (referencia)"/>
    <s v="CO-BOL-13001"/>
    <s v="GUSTAVO ADOLFO MAYO POSADA"/>
    <s v="605 6651824"/>
    <s v="direccionfinanciera@ider.gov.co"/>
    <n v="0"/>
    <n v="0"/>
    <n v="0"/>
    <d v="1899-12-30T00:00:00"/>
    <n v="0"/>
    <n v="0"/>
    <n v="0"/>
    <n v="0"/>
    <n v="0"/>
    <n v="0"/>
    <n v="0"/>
    <n v="0"/>
    <n v="0"/>
  </r>
  <r>
    <s v="FUNCIONAMIENTO "/>
    <x v="4"/>
    <s v="ICLD"/>
    <s v="ADMINISTRATIVA "/>
    <s v="72000000;721000000;72101500;72101511"/>
    <x v="6"/>
    <s v="MARZO "/>
    <n v="4"/>
    <s v="9"/>
    <s v="MESES"/>
    <s v="CCE-10"/>
    <s v="ICLD"/>
    <n v="20000000"/>
    <n v="20000000"/>
    <s v="NO"/>
    <s v="NA"/>
    <s v="Unidad de contratación (referencia)"/>
    <s v="CO-BOL-13001"/>
    <s v="GUSTAVO ADOLFO MAYO POSADA"/>
    <s v="605 6651824"/>
    <s v="direccionfinanciera@ider.gov.co"/>
    <n v="0"/>
    <n v="0"/>
    <n v="0"/>
    <d v="1899-12-30T00:00:00"/>
    <n v="0"/>
    <n v="0"/>
    <n v="0"/>
    <n v="0"/>
    <n v="0"/>
    <n v="0"/>
    <n v="0"/>
    <n v="0"/>
    <n v="0"/>
  </r>
  <r>
    <s v="FUNCIONAMIENTO "/>
    <x v="4"/>
    <s v="ICLD"/>
    <s v="ADMINISTRATIVA "/>
    <s v="72000000;721000000;72101500;72101511"/>
    <x v="7"/>
    <s v="FEBRERO"/>
    <n v="4"/>
    <s v="9"/>
    <s v="MESES"/>
    <s v="CCE-10"/>
    <s v="ICLD"/>
    <n v="60000"/>
    <n v="60000"/>
    <s v="NO"/>
    <s v="NA"/>
    <s v="Unidad de contratación (referencia)"/>
    <s v="CO-BOL-13001"/>
    <s v="GUSTAVO ADOLFO MAYO POSADA"/>
    <s v="605 6651824"/>
    <s v="direccionfinanciera@ider.gov.co"/>
    <s v="1"/>
    <n v="15600000"/>
    <s v="378       "/>
    <d v="2024-02-21T00:00:00"/>
    <n v="60000"/>
    <s v="RES-052-2024"/>
    <n v="0"/>
    <n v="60000"/>
    <n v="0"/>
    <n v="15540000"/>
    <s v="GUSTAVO ADOLFO MAYO POSADA"/>
    <n v="60000"/>
    <n v="60000"/>
  </r>
  <r>
    <s v="FUNCIONAMIENTO "/>
    <x v="5"/>
    <s v="ICLD "/>
    <s v="ADMINISTRATIVA "/>
    <s v="43000000;43230000;43231500;43231512"/>
    <x v="8"/>
    <s v="JUNIO"/>
    <n v="7"/>
    <s v="2"/>
    <s v="MESES"/>
    <s v="CCE-99"/>
    <s v="ICLD"/>
    <s v="45,000,000"/>
    <s v="45,000,000"/>
    <s v="NO"/>
    <s v="NA"/>
    <s v="Unidad de contratación (referencia)"/>
    <s v="CO-BOL-13001"/>
    <s v="GUSTAVO ADOLFO MAYO POSADA"/>
    <s v="605 6651824"/>
    <s v="direccionfinanciera@ider.gov.co"/>
    <n v="0"/>
    <n v="0"/>
    <n v="0"/>
    <d v="1899-12-30T00:00:00"/>
    <n v="0"/>
    <n v="0"/>
    <n v="0"/>
    <n v="0"/>
    <n v="0"/>
    <n v="0"/>
    <n v="0"/>
    <n v="0"/>
    <n v="0"/>
  </r>
  <r>
    <s v="FUNCIONAMIENTO "/>
    <x v="5"/>
    <s v="ICLD"/>
    <s v="ADMINISTRATIVA "/>
    <s v="25170000; 25173300; 25173303; 27110000; 27113200; 27113203; 43200000; 43202200; 43202217; 43202218; 43202222; 43210000; 43211500; 43211501; 43211502; 43211503"/>
    <x v="9"/>
    <s v="MARZO "/>
    <n v="4"/>
    <s v="1"/>
    <s v="MESES"/>
    <s v="CCE-07"/>
    <s v="ICLD"/>
    <n v="147394597"/>
    <n v="147394597"/>
    <s v="NO"/>
    <s v="NA"/>
    <s v="Unidad de contratación (referencia)"/>
    <s v="CO-BOL-13001"/>
    <s v="GUSTAVO ADOLFO MAYO POSADA"/>
    <s v="605 6651824"/>
    <s v="direccionfinanciera@ider.gov.co"/>
    <n v="0"/>
    <n v="0"/>
    <n v="0"/>
    <d v="1899-12-30T00:00:00"/>
    <n v="0"/>
    <n v="0"/>
    <n v="0"/>
    <n v="0"/>
    <n v="0"/>
    <n v="0"/>
    <n v="0"/>
    <n v="0"/>
    <n v="0"/>
  </r>
  <r>
    <s v="FUNCIONAMIENTO "/>
    <x v="6"/>
    <s v="ICLD "/>
    <s v="ADMINISTRATIVA "/>
    <s v="47000000;47130000;47131500;47131600;47131700;47131800;47131900;47121800;47121700;52151504;52151502;531300;53131608"/>
    <x v="10"/>
    <s v="FEBRERO"/>
    <n v="3"/>
    <s v="1"/>
    <s v="MESES"/>
    <s v="CCE-07"/>
    <s v="ICLD"/>
    <n v="13113600"/>
    <n v="13113600"/>
    <s v="NO"/>
    <s v="NA"/>
    <s v="Unidad de contratación (referencia)"/>
    <s v="CO-BOL-13001"/>
    <s v="GUSTAVO ADOLFO MAYO POSADA"/>
    <s v="605 6651824"/>
    <s v="direccionfinanciera@ider.gov.co"/>
    <n v="0"/>
    <n v="0"/>
    <n v="0"/>
    <d v="1899-12-30T00:00:00"/>
    <n v="0"/>
    <n v="0"/>
    <n v="0"/>
    <n v="0"/>
    <n v="0"/>
    <n v="0"/>
    <n v="0"/>
    <n v="0"/>
    <n v="0"/>
  </r>
  <r>
    <s v="FUNCIONAMIENTO "/>
    <x v="6"/>
    <s v="ICLD"/>
    <s v="ADMINISTRATIVA "/>
    <s v="56111500;56112200"/>
    <x v="11"/>
    <s v="MAYO "/>
    <n v="6"/>
    <s v="1"/>
    <s v="MESES"/>
    <s v="CCE-10"/>
    <s v="ICLD"/>
    <n v="32000000"/>
    <n v="32000000"/>
    <s v="NO"/>
    <s v="NA"/>
    <s v="Unidad de contratación (referencia)"/>
    <s v="CO-BOL-13001"/>
    <s v="GUSTAVO ADOLFO MAYO POSADA"/>
    <s v="605 6651824"/>
    <s v="direccionfinanciera@ider.gov.co"/>
    <n v="0"/>
    <n v="0"/>
    <n v="0"/>
    <d v="1899-12-30T00:00:00"/>
    <n v="0"/>
    <n v="0"/>
    <n v="0"/>
    <n v="0"/>
    <n v="0"/>
    <n v="0"/>
    <n v="0"/>
    <n v="0"/>
    <n v="0"/>
  </r>
  <r>
    <s v="FUNCIONAMIENTO "/>
    <x v="6"/>
    <s v="ICLD"/>
    <s v="ADMINISTRATIVA "/>
    <s v="51200000; 55121600; 55121608"/>
    <x v="12"/>
    <s v="MAYO "/>
    <n v="6"/>
    <s v="1"/>
    <m/>
    <s v="CCE-10"/>
    <s v="ICLD"/>
    <n v="6000000"/>
    <n v="6000000"/>
    <s v="NO"/>
    <s v="NA"/>
    <s v="Unidad de contratación (referencia)"/>
    <s v="CO-BOL-13001"/>
    <s v="GUSTAVO ADOLFO MAYO POSADA"/>
    <s v="605 6651824"/>
    <s v="direccionfinanciera@ider.gov.co"/>
    <n v="0"/>
    <n v="0"/>
    <n v="0"/>
    <d v="1899-12-30T00:00:00"/>
    <n v="0"/>
    <n v="0"/>
    <n v="0"/>
    <n v="0"/>
    <n v="0"/>
    <n v="0"/>
    <n v="0"/>
    <n v="0"/>
    <n v="0"/>
  </r>
  <r>
    <s v="FUNCIONAMIENTO "/>
    <x v="6"/>
    <s v="ICLD"/>
    <s v="ADMINISTRATIVA "/>
    <s v="51200000; 55121600; 55121608"/>
    <x v="7"/>
    <s v="FEBRERO"/>
    <n v="6"/>
    <s v="1"/>
    <m/>
    <s v="CCE-10"/>
    <s v="ICLD"/>
    <n v="230000"/>
    <n v="230000"/>
    <s v="NO"/>
    <s v="NA"/>
    <s v="Unidad de contratación (referencia)"/>
    <s v="CO-BOL-13001"/>
    <s v="GUSTAVO ADOLFO MAYO POSADA"/>
    <s v="605 6651824"/>
    <s v="direccionfinanciera@ider.gov.co"/>
    <s v="1"/>
    <n v="5200000"/>
    <s v="378       "/>
    <d v="2024-02-21T00:00:00"/>
    <n v="230000"/>
    <s v="RES-052-2024"/>
    <n v="0"/>
    <n v="230000"/>
    <n v="0"/>
    <n v="4970000"/>
    <s v="GUSTAVO ADOLFO MAYO POSADA"/>
    <n v="230000"/>
    <n v="230000"/>
  </r>
  <r>
    <s v="FUNCIONAMIENTO "/>
    <x v="7"/>
    <s v="ICLD"/>
    <s v="ADMINISTRATIVA "/>
    <s v="44121700 ;4121800; 44121900 ;44122000 ;44122100"/>
    <x v="13"/>
    <s v="FEBRERO"/>
    <n v="3"/>
    <s v="1"/>
    <s v="MESES"/>
    <s v="CCE-99"/>
    <s v="ICLD"/>
    <n v="40000000"/>
    <n v="40000000"/>
    <s v="NO"/>
    <s v="NA"/>
    <s v="Unidad de contratación (referencia)"/>
    <s v="CO-BOL-13001"/>
    <s v="GUSTAVO ADOLFO MAYO POSADA"/>
    <s v="605 6651824"/>
    <s v="direccionfinanciera@ider.gov.co"/>
    <n v="0"/>
    <n v="0"/>
    <n v="0"/>
    <d v="1899-12-30T00:00:00"/>
    <n v="0"/>
    <n v="0"/>
    <n v="0"/>
    <n v="0"/>
    <n v="0"/>
    <n v="0"/>
    <n v="0"/>
    <n v="0"/>
    <n v="0"/>
  </r>
  <r>
    <s v="FUNCIONAMIENTO "/>
    <x v="7"/>
    <s v="ICLD"/>
    <s v="ADMINISTRATIVA "/>
    <s v="50201700-50161500"/>
    <x v="14"/>
    <s v="ABRIL "/>
    <n v="5"/>
    <s v="1"/>
    <s v="MESES"/>
    <s v="CCE-99"/>
    <s v="ICLD"/>
    <n v="15000000"/>
    <n v="15000000"/>
    <s v="NO"/>
    <s v="NA"/>
    <s v="Unidad de contratación (referencia)"/>
    <s v="CO-BOL-13001"/>
    <s v="GUSTAVO ADOLFO MAYO POSADA"/>
    <s v="605 6651824"/>
    <s v="direccionfinanciera@ider.gov.co"/>
    <n v="0"/>
    <n v="0"/>
    <n v="0"/>
    <d v="1899-12-30T00:00:00"/>
    <n v="0"/>
    <n v="0"/>
    <n v="0"/>
    <n v="0"/>
    <n v="0"/>
    <n v="0"/>
    <n v="0"/>
    <n v="0"/>
    <n v="0"/>
  </r>
  <r>
    <s v="FUNCIONAMIENTO "/>
    <x v="7"/>
    <s v="ICLD "/>
    <s v="ADMINISTRATIVA "/>
    <s v="2170000;44103103;44103100;44103103;60121800"/>
    <x v="15"/>
    <s v="FEBRERO"/>
    <n v="3"/>
    <s v="1"/>
    <s v="MESES"/>
    <s v="CCE-99"/>
    <s v="ICLD"/>
    <n v="37835765"/>
    <n v="37835765"/>
    <s v="NO"/>
    <s v="NA"/>
    <s v="Unidad de contratación (referencia)"/>
    <s v="CO-BOL-13001"/>
    <s v="GUSTAVO ADOLFO MAYO POSADA"/>
    <s v="605 6651824"/>
    <s v="direccionfinanciera@ider.gov.co"/>
    <n v="0"/>
    <n v="0"/>
    <n v="0"/>
    <d v="1899-12-30T00:00:00"/>
    <n v="0"/>
    <n v="0"/>
    <n v="0"/>
    <n v="0"/>
    <n v="0"/>
    <n v="0"/>
    <n v="0"/>
    <n v="0"/>
    <n v="0"/>
  </r>
  <r>
    <s v="FUNCIONAMIENTO "/>
    <x v="7"/>
    <s v="ICLD "/>
    <s v="ADMINISTRATIVA "/>
    <s v="85121800;85121801"/>
    <x v="16"/>
    <s v="AGOSTO"/>
    <n v="9"/>
    <s v="1"/>
    <s v="MESES"/>
    <s v="CCE-10"/>
    <s v="ICLD"/>
    <n v="10000000"/>
    <n v="10000000"/>
    <s v="NO"/>
    <s v="NA"/>
    <s v="Unidad de contratación (referencia)"/>
    <s v="CO-BOL-13001"/>
    <s v="GUSTAVO ADOLFO MAYO POSADA"/>
    <s v="605 6651824"/>
    <s v="direccionfinanciera@ider.gov.co"/>
    <n v="0"/>
    <n v="0"/>
    <n v="0"/>
    <d v="1899-12-30T00:00:00"/>
    <n v="0"/>
    <n v="0"/>
    <n v="0"/>
    <n v="0"/>
    <n v="0"/>
    <n v="0"/>
    <n v="0"/>
    <n v="0"/>
    <n v="0"/>
  </r>
  <r>
    <s v="FUNCIONAMIENTO "/>
    <x v="7"/>
    <s v="ICLD "/>
    <s v="ADMINISTRATIVA "/>
    <s v="46000000;46170000;46171602;46171600"/>
    <x v="17"/>
    <s v="ABRIL "/>
    <n v="5"/>
    <s v="1"/>
    <s v="MESES"/>
    <s v="CCE-10"/>
    <s v="ICLD"/>
    <n v="9577624"/>
    <n v="9577624"/>
    <s v="NO"/>
    <s v="NA"/>
    <s v="Unidad de contratación (referencia)"/>
    <s v="CO-BOL-13001"/>
    <s v="GUSTAVO ADOLFO MAYO POSADA"/>
    <s v="605 6651824"/>
    <s v="direccionfinanciera@ider.gov.co"/>
    <n v="0"/>
    <n v="0"/>
    <n v="0"/>
    <d v="1899-12-30T00:00:00"/>
    <n v="0"/>
    <n v="0"/>
    <n v="0"/>
    <n v="0"/>
    <n v="0"/>
    <n v="0"/>
    <n v="0"/>
    <n v="0"/>
    <n v="0"/>
  </r>
  <r>
    <s v="FUNCIONAMIENTO "/>
    <x v="7"/>
    <s v="ICLD "/>
    <s v="ADMINISTRATIVA "/>
    <s v="46000000;46170000;46171602;46171600"/>
    <x v="7"/>
    <s v="FEBRERO"/>
    <n v="5"/>
    <s v="1"/>
    <s v="MESES"/>
    <s v="CCE-10"/>
    <s v="ICLD"/>
    <n v="1627125.19"/>
    <n v="1627125.19"/>
    <s v="NO"/>
    <s v="NA"/>
    <s v="Unidad de contratación (referencia)"/>
    <s v="CO-BOL-13001"/>
    <s v="GUSTAVO ADOLFO MAYO POSADA"/>
    <s v="605 6651824"/>
    <s v="direccionfinanciera@ider.gov.co"/>
    <n v="1"/>
    <n v="20800000"/>
    <n v="378"/>
    <d v="2024-02-21T00:00:00"/>
    <n v="1627125.19"/>
    <s v="RES-052-2024"/>
    <n v="0"/>
    <n v="1627125.19"/>
    <n v="0"/>
    <n v="19172874.809999999"/>
    <s v="GUSTAVO ADOLFO MAYO POSADA"/>
    <n v="1627125.19"/>
    <n v="1627125"/>
  </r>
  <r>
    <s v="FUNCIONAMIENTO "/>
    <x v="8"/>
    <s v="ICLD"/>
    <s v="ADMINISTRATIVA "/>
    <s v="80111601;8011162"/>
    <x v="18"/>
    <s v="ENERO "/>
    <n v="2"/>
    <s v="11"/>
    <s v="MESES"/>
    <s v="CCE-16"/>
    <s v="ICLD"/>
    <n v="1872101627"/>
    <n v="1872101627"/>
    <s v="NO"/>
    <s v="NA"/>
    <s v="Unidad de contratación (referencia)"/>
    <s v="CO-BOL-13001"/>
    <s v="GUSTAVO ADOLFO MAYO POSADA"/>
    <s v="605 6651824"/>
    <s v="direccionfinanciera@ider.gov.co"/>
    <s v="2"/>
    <n v="1872101627"/>
    <s v="26        "/>
    <d v="2024-01-22T00:00:00"/>
    <n v="15000000"/>
    <s v="CPDS-IDER-026-2024"/>
    <n v="0"/>
    <n v="15000000"/>
    <n v="0"/>
    <n v="1857101627"/>
    <s v="VERA JUDITH ZABALZA PARRA"/>
    <n v="6000000"/>
    <n v="0"/>
  </r>
  <r>
    <s v="FUNCIONAMIENTO "/>
    <x v="8"/>
    <s v="ICLD"/>
    <s v="ADMINISTRATIVA "/>
    <s v="80111601;8011162"/>
    <x v="18"/>
    <s v="ENERO "/>
    <n v="2"/>
    <s v="11"/>
    <s v="MESES"/>
    <s v="CCE-16"/>
    <s v="ICLD"/>
    <m/>
    <m/>
    <s v="NO"/>
    <s v="NA"/>
    <s v="Unidad de contratación (referencia)"/>
    <s v="CO-BOL-13001"/>
    <s v="GUSTAVO ADOLFO MAYO POSADA"/>
    <s v="605 6651824"/>
    <s v="direccionfinanciera@ider.gov.co"/>
    <s v="2"/>
    <n v="1872101627"/>
    <s v="674       "/>
    <d v="2024-03-26T00:00:00"/>
    <n v="15600000"/>
    <s v="CPS-IDER-420-2024"/>
    <n v="0"/>
    <n v="15600000"/>
    <n v="0"/>
    <n v="1856501627"/>
    <s v="ERVYN FELIPE BUELVAS ANAYA"/>
    <n v="0"/>
    <n v="0"/>
  </r>
  <r>
    <s v="FUNCIONAMIENTO "/>
    <x v="8"/>
    <s v="ICLD"/>
    <s v="ADMINISTRATIVA "/>
    <s v="80111601;8011162"/>
    <x v="18"/>
    <s v="ENERO "/>
    <n v="2"/>
    <s v="11"/>
    <s v="MESES"/>
    <s v="CCE-16"/>
    <s v="ICLD"/>
    <m/>
    <m/>
    <s v="NO"/>
    <s v="NA"/>
    <s v="Unidad de contratación (referencia)"/>
    <s v="CO-BOL-13001"/>
    <s v="GUSTAVO ADOLFO MAYO POSADA"/>
    <s v="605 6651824"/>
    <s v="direccionfinanciera@ider.gov.co"/>
    <s v="2"/>
    <n v="1872101627"/>
    <s v="4         "/>
    <d v="2024-01-16T00:00:00"/>
    <n v="16000000"/>
    <s v="CPDS-IDER-004-2024"/>
    <n v="0"/>
    <n v="16000000"/>
    <n v="0"/>
    <n v="1856101627"/>
    <s v="MEIRY ELY BASTIDAS NEGRETE"/>
    <n v="3200000"/>
    <n v="3200000"/>
  </r>
  <r>
    <s v="FUNCIONAMIENTO "/>
    <x v="8"/>
    <s v="ICLD"/>
    <s v="ADMINISTRATIVA "/>
    <s v="80111601;8011162"/>
    <x v="18"/>
    <s v="ENERO "/>
    <n v="2"/>
    <s v="11"/>
    <s v="MESES"/>
    <s v="CCE-16"/>
    <s v="ICLD"/>
    <m/>
    <m/>
    <s v="NO"/>
    <s v="NA"/>
    <s v="Unidad de contratación (referencia)"/>
    <s v="CO-BOL-13001"/>
    <s v="GUSTAVO ADOLFO MAYO POSADA"/>
    <s v="605 6651824"/>
    <s v="direccionfinanciera@ider.gov.co"/>
    <s v="2"/>
    <n v="1872101627"/>
    <s v="192       "/>
    <d v="2024-02-02T00:00:00"/>
    <n v="18000000"/>
    <s v="CPS-IDER-131-2024"/>
    <n v="0"/>
    <n v="18000000"/>
    <n v="0"/>
    <n v="1854101627"/>
    <s v="FREDYS ALBERTO HERRERA AMEZQUITA"/>
    <n v="7200000"/>
    <n v="0"/>
  </r>
  <r>
    <s v="FUNCIONAMIENTO "/>
    <x v="8"/>
    <s v="ICLD"/>
    <s v="ADMINISTRATIVA "/>
    <s v="80111601;8011162"/>
    <x v="18"/>
    <s v="ENERO "/>
    <n v="2"/>
    <s v="11"/>
    <s v="MESES"/>
    <s v="CCE-16"/>
    <s v="ICLD"/>
    <m/>
    <m/>
    <s v="NO"/>
    <s v="NA"/>
    <s v="Unidad de contratación (referencia)"/>
    <s v="CO-BOL-13001"/>
    <s v="GUSTAVO ADOLFO MAYO POSADA"/>
    <s v="605 6651824"/>
    <s v="direccionfinanciera@ider.gov.co"/>
    <s v="2"/>
    <n v="1872101627"/>
    <s v="10        "/>
    <d v="2024-01-17T00:00:00"/>
    <n v="19000000"/>
    <s v="CPDS-IDER-008-2024"/>
    <n v="0"/>
    <n v="19000000"/>
    <n v="0"/>
    <n v="1853101627"/>
    <s v="IVONNE CAROLINA MARRUGO HERRERA"/>
    <n v="7600000"/>
    <n v="0"/>
  </r>
  <r>
    <s v="FUNCIONAMIENTO "/>
    <x v="8"/>
    <s v="ICLD"/>
    <s v="ADMINISTRATIVA "/>
    <s v="80111601;8011162"/>
    <x v="18"/>
    <s v="ENERO "/>
    <n v="2"/>
    <s v="11"/>
    <s v="MESES"/>
    <s v="CCE-16"/>
    <s v="ICLD"/>
    <m/>
    <m/>
    <s v="NO"/>
    <s v="NA"/>
    <s v="Unidad de contratación (referencia)"/>
    <s v="CO-BOL-13001"/>
    <s v="GUSTAVO ADOLFO MAYO POSADA"/>
    <s v="605 6651824"/>
    <s v="direccionfinanciera@ider.gov.co"/>
    <s v="2"/>
    <n v="1872101627"/>
    <s v="7         "/>
    <d v="2024-01-16T00:00:00"/>
    <n v="21012000"/>
    <s v="CPDS-IDER-007-2024"/>
    <n v="0"/>
    <n v="21012000"/>
    <n v="0"/>
    <n v="1851089627"/>
    <s v="YISAD JAIR CASTELBONDO MONTERO"/>
    <n v="8404800"/>
    <n v="4202400"/>
  </r>
  <r>
    <s v="FUNCIONAMIENTO "/>
    <x v="8"/>
    <s v="ICLD"/>
    <s v="ADMINISTRATIVA "/>
    <s v="80111601;8011162"/>
    <x v="18"/>
    <s v="ENERO "/>
    <n v="2"/>
    <s v="11"/>
    <s v="MESES"/>
    <s v="CCE-16"/>
    <s v="ICLD"/>
    <m/>
    <m/>
    <s v="NO"/>
    <s v="NA"/>
    <s v="Unidad de contratación (referencia)"/>
    <s v="CO-BOL-13001"/>
    <s v="GUSTAVO ADOLFO MAYO POSADA"/>
    <s v="605 6651824"/>
    <s v="direccionfinanciera@ider.gov.co"/>
    <s v="2"/>
    <n v="1872101627"/>
    <s v="6         "/>
    <d v="2024-01-16T00:00:00"/>
    <n v="24000000"/>
    <s v="CPDS-IDER-006-2024"/>
    <n v="0"/>
    <n v="24000000"/>
    <n v="0"/>
    <n v="1848101627"/>
    <s v="VANESSA ANDREA CARRASCAL VASQUEZ"/>
    <n v="9600000"/>
    <n v="4800000"/>
  </r>
  <r>
    <s v="FUNCIONAMIENTO "/>
    <x v="8"/>
    <s v="ICLD"/>
    <s v="ADMINISTRATIVA "/>
    <s v="80111601;8011162"/>
    <x v="18"/>
    <s v="ENERO "/>
    <n v="2"/>
    <s v="11"/>
    <s v="MESES"/>
    <s v="CCE-16"/>
    <s v="ICLD"/>
    <m/>
    <m/>
    <s v="NO"/>
    <s v="NA"/>
    <s v="Unidad de contratación (referencia)"/>
    <s v="CO-BOL-13001"/>
    <s v="GUSTAVO ADOLFO MAYO POSADA"/>
    <s v="605 6651824"/>
    <s v="direccionfinanciera@ider.gov.co"/>
    <s v="2"/>
    <n v="1872101627"/>
    <s v="266       "/>
    <d v="2024-02-09T00:00:00"/>
    <n v="25000000"/>
    <s v="CPS-IDER-188-2024"/>
    <n v="0"/>
    <n v="25000000"/>
    <n v="0"/>
    <n v="1847101627"/>
    <s v="ALFONSO  BUJ BERRIO"/>
    <n v="5000000"/>
    <n v="0"/>
  </r>
  <r>
    <s v="FUNCIONAMIENTO "/>
    <x v="8"/>
    <s v="ICLD"/>
    <s v="ADMINISTRATIVA "/>
    <s v="80111601;8011162"/>
    <x v="18"/>
    <s v="ENERO "/>
    <n v="2"/>
    <s v="11"/>
    <s v="MESES"/>
    <s v="CCE-16"/>
    <s v="ICLD"/>
    <m/>
    <m/>
    <s v="NO"/>
    <s v="NA"/>
    <s v="Unidad de contratación (referencia)"/>
    <s v="CO-BOL-13001"/>
    <s v="GUSTAVO ADOLFO MAYO POSADA"/>
    <s v="605 6651824"/>
    <s v="direccionfinanciera@ider.gov.co"/>
    <s v="2"/>
    <n v="1872101627"/>
    <s v="498       "/>
    <d v="2024-02-28T00:00:00"/>
    <n v="25000000"/>
    <s v="CPS-IDER-220-2024"/>
    <n v="0"/>
    <n v="25000000"/>
    <n v="0"/>
    <n v="1847101627"/>
    <s v="HENRY JOSE PEREZ VERGARA"/>
    <n v="0"/>
    <n v="0"/>
  </r>
  <r>
    <s v="FUNCIONAMIENTO "/>
    <x v="8"/>
    <s v="ICLD"/>
    <s v="ADMINISTRATIVA "/>
    <s v="80111601;8011162"/>
    <x v="18"/>
    <s v="ENERO "/>
    <n v="2"/>
    <s v="11"/>
    <s v="MESES"/>
    <s v="CCE-16"/>
    <s v="ICLD"/>
    <m/>
    <m/>
    <s v="NO"/>
    <s v="NA"/>
    <s v="Unidad de contratación (referencia)"/>
    <s v="CO-BOL-13001"/>
    <s v="GUSTAVO ADOLFO MAYO POSADA"/>
    <s v="605 6651824"/>
    <s v="direccionfinanciera@ider.gov.co"/>
    <s v="2"/>
    <n v="1872101627"/>
    <s v="78        "/>
    <d v="2024-01-23T00:00:00"/>
    <n v="27500000"/>
    <s v="CPS-IDER-027-2024"/>
    <n v="0"/>
    <n v="27500000"/>
    <n v="0"/>
    <n v="1844601627"/>
    <s v="GABRIEL DE JESUS ARANZA BALSEIRO"/>
    <n v="5000000"/>
    <n v="2500000"/>
  </r>
  <r>
    <s v="FUNCIONAMIENTO "/>
    <x v="8"/>
    <s v="ICLD"/>
    <s v="ADMINISTRATIVA "/>
    <s v="80111601;8011162"/>
    <x v="18"/>
    <s v="ENERO "/>
    <n v="2"/>
    <s v="11"/>
    <s v="MESES"/>
    <s v="CCE-16"/>
    <s v="ICLD"/>
    <m/>
    <m/>
    <s v="NO"/>
    <s v="NA"/>
    <s v="Unidad de contratación (referencia)"/>
    <s v="CO-BOL-13001"/>
    <s v="GUSTAVO ADOLFO MAYO POSADA"/>
    <s v="605 6651824"/>
    <s v="direccionfinanciera@ider.gov.co"/>
    <s v="2"/>
    <n v="1872101627"/>
    <s v="309       "/>
    <d v="2024-02-19T00:00:00"/>
    <n v="28000000"/>
    <s v="CPS-IDER-251-2024"/>
    <n v="0"/>
    <n v="28000000"/>
    <n v="0"/>
    <n v="1844101627"/>
    <s v="HUGO EDUARDO CAMPILLO FLOREZ"/>
    <n v="2800000"/>
    <n v="0"/>
  </r>
  <r>
    <s v="FUNCIONAMIENTO "/>
    <x v="8"/>
    <s v="ICLD"/>
    <s v="ADMINISTRATIVA "/>
    <s v="80111601;8011162"/>
    <x v="18"/>
    <s v="ENERO "/>
    <n v="2"/>
    <s v="11"/>
    <s v="MESES"/>
    <s v="CCE-16"/>
    <s v="ICLD"/>
    <m/>
    <m/>
    <s v="NO"/>
    <s v="NA"/>
    <s v="Unidad de contratación (referencia)"/>
    <s v="CO-BOL-13001"/>
    <s v="GUSTAVO ADOLFO MAYO POSADA"/>
    <s v="605 6651824"/>
    <s v="direccionfinanciera@ider.gov.co"/>
    <s v="2"/>
    <n v="1872101627"/>
    <s v="20        "/>
    <d v="2024-01-19T00:00:00"/>
    <n v="33000000"/>
    <s v="CPDS-IDER-020-2024"/>
    <n v="0"/>
    <n v="33000000"/>
    <n v="0"/>
    <n v="1839101627"/>
    <s v="YIL KATERIN MELENDEZ PALMERA"/>
    <n v="6000000"/>
    <n v="3000000"/>
  </r>
  <r>
    <s v="FUNCIONAMIENTO "/>
    <x v="8"/>
    <s v="ICLD"/>
    <s v="ADMINISTRATIVA "/>
    <s v="80111601;8011162"/>
    <x v="18"/>
    <s v="ENERO "/>
    <n v="2"/>
    <s v="11"/>
    <s v="MESES"/>
    <s v="CCE-16"/>
    <s v="ICLD"/>
    <m/>
    <m/>
    <s v="NO"/>
    <s v="NA"/>
    <s v="Unidad de contratación (referencia)"/>
    <s v="CO-BOL-13001"/>
    <s v="GUSTAVO ADOLFO MAYO POSADA"/>
    <s v="605 6651824"/>
    <s v="direccionfinanciera@ider.gov.co"/>
    <s v="2"/>
    <n v="1872101627"/>
    <s v="193       "/>
    <d v="2024-02-02T00:00:00"/>
    <n v="34100000"/>
    <s v="CPS-IDER-132-2024"/>
    <n v="0"/>
    <n v="34100000"/>
    <n v="0"/>
    <n v="1838001627"/>
    <s v="LUIS MAURICIO MORALES BRITO"/>
    <n v="6200000"/>
    <n v="0"/>
  </r>
  <r>
    <s v="FUNCIONAMIENTO "/>
    <x v="8"/>
    <s v="ICLD"/>
    <s v="ADMINISTRATIVA "/>
    <s v="80111601;8011162"/>
    <x v="18"/>
    <s v="ENERO "/>
    <n v="2"/>
    <s v="11"/>
    <s v="MESES"/>
    <s v="CCE-16"/>
    <s v="ICLD"/>
    <m/>
    <m/>
    <s v="NO"/>
    <s v="NA"/>
    <s v="Unidad de contratación (referencia)"/>
    <s v="CO-BOL-13001"/>
    <s v="GUSTAVO ADOLFO MAYO POSADA"/>
    <s v="605 6651824"/>
    <s v="direccionfinanciera@ider.gov.co"/>
    <s v="2"/>
    <n v="1872101627"/>
    <s v="568       "/>
    <d v="2024-03-05T00:00:00"/>
    <n v="36000000"/>
    <s v="CPS-IDER-393-2024"/>
    <n v="0"/>
    <n v="36000000"/>
    <n v="0"/>
    <n v="1836101627"/>
    <s v="MARIA INES OSORIO DIAZ"/>
    <n v="0"/>
    <n v="0"/>
  </r>
  <r>
    <s v="FUNCIONAMIENTO "/>
    <x v="8"/>
    <s v="ICLD"/>
    <s v="ADMINISTRATIVA "/>
    <s v="80111601;8011162"/>
    <x v="18"/>
    <s v="ENERO "/>
    <n v="2"/>
    <s v="11"/>
    <s v="MESES"/>
    <s v="CCE-16"/>
    <s v="ICLD"/>
    <m/>
    <m/>
    <s v="NO"/>
    <s v="NA"/>
    <s v="Unidad de contratación (referencia)"/>
    <s v="CO-BOL-13001"/>
    <s v="GUSTAVO ADOLFO MAYO POSADA"/>
    <s v="605 6651824"/>
    <s v="direccionfinanciera@ider.gov.co"/>
    <s v="2"/>
    <n v="1872101627"/>
    <s v="17        "/>
    <d v="2024-01-18T00:00:00"/>
    <n v="38500000"/>
    <s v="CPDS-IDER-017-2024"/>
    <n v="0"/>
    <n v="38500000"/>
    <n v="0"/>
    <n v="1833601627"/>
    <s v="MARIO ANTONIO IMBETT VEGA"/>
    <n v="7000000"/>
    <n v="0"/>
  </r>
  <r>
    <s v="FUNCIONAMIENTO "/>
    <x v="8"/>
    <s v="ICLD"/>
    <s v="ADMINISTRATIVA "/>
    <s v="80111601;8011162"/>
    <x v="18"/>
    <s v="ENERO "/>
    <n v="2"/>
    <s v="11"/>
    <s v="MESES"/>
    <s v="CCE-16"/>
    <s v="ICLD"/>
    <m/>
    <m/>
    <s v="NO"/>
    <s v="NA"/>
    <s v="Unidad de contratación (referencia)"/>
    <s v="CO-BOL-13001"/>
    <s v="GUSTAVO ADOLFO MAYO POSADA"/>
    <s v="605 6651824"/>
    <s v="direccionfinanciera@ider.gov.co"/>
    <s v="2"/>
    <n v="1872101627"/>
    <s v="19        "/>
    <d v="2024-01-19T00:00:00"/>
    <n v="38500000"/>
    <s v="CPDS-IDER-019-2024"/>
    <n v="0"/>
    <n v="38500000"/>
    <n v="0"/>
    <n v="1833601627"/>
    <s v="GUILLERMO LUIS HENRIQUEZ SALAS"/>
    <n v="7000000"/>
    <n v="3500000"/>
  </r>
  <r>
    <s v="FUNCIONAMIENTO "/>
    <x v="8"/>
    <s v="ICLD"/>
    <s v="ADMINISTRATIVA "/>
    <s v="80111601;8011162"/>
    <x v="18"/>
    <s v="ENERO "/>
    <n v="2"/>
    <s v="11"/>
    <s v="MESES"/>
    <s v="CCE-16"/>
    <s v="ICLD"/>
    <m/>
    <m/>
    <s v="NO"/>
    <s v="NA"/>
    <s v="Unidad de contratación (referencia)"/>
    <s v="CO-BOL-13001"/>
    <s v="GUSTAVO ADOLFO MAYO POSADA"/>
    <s v="605 6651824"/>
    <s v="direccionfinanciera@ider.gov.co"/>
    <s v="2"/>
    <n v="1872101627"/>
    <s v="215       "/>
    <d v="2024-02-05T00:00:00"/>
    <n v="38500000"/>
    <s v="CPS-IDER-159-2024"/>
    <n v="0"/>
    <n v="38500000"/>
    <n v="0"/>
    <n v="1833601627"/>
    <s v="JHON JAIRO DUQUE CASTELAR"/>
    <n v="3500000"/>
    <n v="0"/>
  </r>
  <r>
    <s v="FUNCIONAMIENTO "/>
    <x v="8"/>
    <s v="ICLD"/>
    <s v="ADMINISTRATIVA "/>
    <s v="80111601;8011162"/>
    <x v="18"/>
    <s v="ENERO "/>
    <n v="2"/>
    <s v="11"/>
    <s v="MESES"/>
    <s v="CCE-16"/>
    <s v="ICLD"/>
    <m/>
    <m/>
    <s v="NO"/>
    <s v="NA"/>
    <s v="Unidad de contratación (referencia)"/>
    <s v="CO-BOL-13001"/>
    <s v="GUSTAVO ADOLFO MAYO POSADA"/>
    <s v="605 6651824"/>
    <s v="direccionfinanciera@ider.gov.co"/>
    <s v="2"/>
    <n v="1872101627"/>
    <s v="9         "/>
    <d v="2024-01-17T00:00:00"/>
    <n v="38500000"/>
    <s v="CPDS-IDER-009-2024"/>
    <n v="0"/>
    <n v="38500000"/>
    <n v="0"/>
    <n v="1833601627"/>
    <s v="DANIELA NICOL FRIAS SERRANO"/>
    <n v="7000000"/>
    <n v="3500000"/>
  </r>
  <r>
    <s v="FUNCIONAMIENTO "/>
    <x v="8"/>
    <s v="ICLD"/>
    <s v="ADMINISTRATIVA "/>
    <s v="80111601;8011162"/>
    <x v="18"/>
    <s v="ENERO "/>
    <n v="2"/>
    <s v="11"/>
    <s v="MESES"/>
    <s v="CCE-16"/>
    <s v="ICLD"/>
    <m/>
    <m/>
    <s v="NO"/>
    <s v="NA"/>
    <s v="Unidad de contratación (referencia)"/>
    <s v="CO-BOL-13001"/>
    <s v="GUSTAVO ADOLFO MAYO POSADA"/>
    <s v="605 6651824"/>
    <s v="direccionfinanciera@ider.gov.co"/>
    <s v="2"/>
    <n v="1872101627"/>
    <s v="13        "/>
    <d v="2024-01-17T00:00:00"/>
    <n v="40700000"/>
    <s v="CPDS-IDER-013-2024"/>
    <n v="0"/>
    <n v="40700000"/>
    <n v="0"/>
    <n v="1831401627"/>
    <s v="MELISSA  RUIZ MENDOZA "/>
    <n v="7400000"/>
    <n v="3700000"/>
  </r>
  <r>
    <s v="FUNCIONAMIENTO "/>
    <x v="8"/>
    <s v="ICLD"/>
    <s v="ADMINISTRATIVA "/>
    <s v="80111601;8011162"/>
    <x v="18"/>
    <s v="ENERO "/>
    <n v="2"/>
    <s v="11"/>
    <s v="MESES"/>
    <s v="CCE-16"/>
    <s v="ICLD"/>
    <m/>
    <m/>
    <s v="NO"/>
    <s v="NA"/>
    <s v="Unidad de contratación (referencia)"/>
    <s v="CO-BOL-13001"/>
    <s v="GUSTAVO ADOLFO MAYO POSADA"/>
    <s v="605 6651824"/>
    <s v="direccionfinanciera@ider.gov.co"/>
    <s v="2"/>
    <n v="1872101627"/>
    <s v="23        "/>
    <d v="2024-01-19T00:00:00"/>
    <n v="40700000"/>
    <s v="CPDS-IDER-023-2024"/>
    <n v="0"/>
    <n v="40700000"/>
    <n v="0"/>
    <n v="1831401627"/>
    <s v="LESTY JOHANA CRISMATT ROBAYO"/>
    <n v="7400000"/>
    <n v="3700000"/>
  </r>
  <r>
    <s v="FUNCIONAMIENTO "/>
    <x v="8"/>
    <s v="ICLD"/>
    <s v="ADMINISTRATIVA "/>
    <s v="80111601;8011162"/>
    <x v="18"/>
    <s v="ENERO "/>
    <n v="2"/>
    <s v="11"/>
    <s v="MESES"/>
    <s v="CCE-16"/>
    <s v="ICLD"/>
    <m/>
    <m/>
    <s v="NO"/>
    <s v="NA"/>
    <s v="Unidad de contratación (referencia)"/>
    <s v="CO-BOL-13001"/>
    <s v="GUSTAVO ADOLFO MAYO POSADA"/>
    <s v="605 6651824"/>
    <s v="direccionfinanciera@ider.gov.co"/>
    <s v="2"/>
    <n v="1872101627"/>
    <s v="106       "/>
    <d v="2024-01-29T00:00:00"/>
    <n v="44000000"/>
    <s v="CPS-IDER-068-2024"/>
    <n v="0"/>
    <n v="44000000"/>
    <n v="0"/>
    <n v="1828101627"/>
    <s v="CARLOS DANIEL MENDOZA VILLALOBOS"/>
    <n v="8000000"/>
    <n v="0"/>
  </r>
  <r>
    <s v="FUNCIONAMIENTO "/>
    <x v="8"/>
    <s v="ICLD"/>
    <s v="ADMINISTRATIVA "/>
    <s v="80111601;8011162"/>
    <x v="18"/>
    <s v="ENERO "/>
    <n v="2"/>
    <s v="11"/>
    <s v="MESES"/>
    <s v="CCE-16"/>
    <s v="ICLD"/>
    <m/>
    <m/>
    <s v="NO"/>
    <s v="NA"/>
    <s v="Unidad de contratación (referencia)"/>
    <s v="CO-BOL-13001"/>
    <s v="GUSTAVO ADOLFO MAYO POSADA"/>
    <s v="605 6651824"/>
    <s v="direccionfinanciera@ider.gov.co"/>
    <s v="2"/>
    <n v="1872101627"/>
    <s v="11        "/>
    <d v="2024-01-17T00:00:00"/>
    <n v="44000000"/>
    <s v="CPDS-IDER-011-2024"/>
    <n v="0"/>
    <n v="44000000"/>
    <n v="0"/>
    <n v="1828101627"/>
    <s v="LAURA PATRICIA LOBELO CARBONELL"/>
    <n v="8000000"/>
    <n v="4000000"/>
  </r>
  <r>
    <s v="FUNCIONAMIENTO "/>
    <x v="8"/>
    <s v="ICLD"/>
    <s v="ADMINISTRATIVA "/>
    <s v="80111601;8011162"/>
    <x v="18"/>
    <s v="ENERO "/>
    <n v="2"/>
    <s v="11"/>
    <s v="MESES"/>
    <s v="CCE-16"/>
    <s v="ICLD"/>
    <m/>
    <m/>
    <s v="NO"/>
    <s v="NA"/>
    <s v="Unidad de contratación (referencia)"/>
    <s v="CO-BOL-13001"/>
    <s v="GUSTAVO ADOLFO MAYO POSADA"/>
    <s v="605 6651824"/>
    <s v="direccionfinanciera@ider.gov.co"/>
    <s v="2"/>
    <n v="1872101627"/>
    <s v="12        "/>
    <d v="2024-01-17T00:00:00"/>
    <n v="44000000"/>
    <s v="CPDS-IDER-012-2024"/>
    <n v="0"/>
    <n v="44000000"/>
    <n v="0"/>
    <n v="1828101627"/>
    <s v="CLAUDIA  LEON MORENO"/>
    <n v="8000000"/>
    <n v="4000000"/>
  </r>
  <r>
    <s v="FUNCIONAMIENTO "/>
    <x v="8"/>
    <s v="ICLD"/>
    <s v="ADMINISTRATIVA "/>
    <s v="80111601;8011162"/>
    <x v="18"/>
    <s v="ENERO "/>
    <n v="2"/>
    <s v="11"/>
    <s v="MESES"/>
    <s v="CCE-16"/>
    <s v="ICLD"/>
    <m/>
    <m/>
    <s v="NO"/>
    <s v="NA"/>
    <s v="Unidad de contratación (referencia)"/>
    <s v="CO-BOL-13001"/>
    <s v="GUSTAVO ADOLFO MAYO POSADA"/>
    <s v="605 6651824"/>
    <s v="direccionfinanciera@ider.gov.co"/>
    <s v="2"/>
    <n v="1872101627"/>
    <s v="120       "/>
    <d v="2024-01-30T00:00:00"/>
    <n v="44000000"/>
    <s v="CPS-IDER-057-2024"/>
    <n v="0"/>
    <n v="44000000"/>
    <n v="0"/>
    <n v="1828101627"/>
    <s v="LAUREN MILENA VIZCAINO FLOREZ"/>
    <n v="8000000"/>
    <n v="0"/>
  </r>
  <r>
    <s v="FUNCIONAMIENTO "/>
    <x v="8"/>
    <s v="ICLD"/>
    <s v="ADMINISTRATIVA "/>
    <s v="80111601;8011162"/>
    <x v="18"/>
    <s v="ENERO "/>
    <n v="2"/>
    <s v="11"/>
    <s v="MESES"/>
    <s v="CCE-16"/>
    <s v="ICLD"/>
    <m/>
    <m/>
    <s v="NO"/>
    <s v="NA"/>
    <s v="Unidad de contratación (referencia)"/>
    <s v="CO-BOL-13001"/>
    <s v="GUSTAVO ADOLFO MAYO POSADA"/>
    <s v="605 6651824"/>
    <s v="direccionfinanciera@ider.gov.co"/>
    <s v="2"/>
    <n v="1872101627"/>
    <s v="15        "/>
    <d v="2024-01-18T00:00:00"/>
    <n v="44000000"/>
    <s v="CPDS-IDER-015-2024"/>
    <n v="0"/>
    <n v="44000000"/>
    <n v="0"/>
    <n v="1828101627"/>
    <s v="ANGELA MARIA CAICEDO PEREZ"/>
    <n v="8000000"/>
    <n v="4000000"/>
  </r>
  <r>
    <s v="FUNCIONAMIENTO "/>
    <x v="8"/>
    <s v="ICLD"/>
    <s v="ADMINISTRATIVA "/>
    <s v="80111601;8011162"/>
    <x v="18"/>
    <s v="ENERO "/>
    <n v="2"/>
    <s v="11"/>
    <s v="MESES"/>
    <s v="CCE-16"/>
    <s v="ICLD"/>
    <m/>
    <m/>
    <s v="NO"/>
    <s v="NA"/>
    <s v="Unidad de contratación (referencia)"/>
    <s v="CO-BOL-13001"/>
    <s v="GUSTAVO ADOLFO MAYO POSADA"/>
    <s v="605 6651824"/>
    <s v="direccionfinanciera@ider.gov.co"/>
    <s v="2"/>
    <n v="1872101627"/>
    <s v="22        "/>
    <d v="2024-01-19T00:00:00"/>
    <n v="44000000"/>
    <s v="CPDS-IDER-022-2024"/>
    <n v="0"/>
    <n v="44000000"/>
    <n v="0"/>
    <n v="1828101627"/>
    <s v="GUISELLE ISABEL MARTINEZ MONTALVO"/>
    <n v="8000000"/>
    <n v="4000000"/>
  </r>
  <r>
    <s v="FUNCIONAMIENTO "/>
    <x v="8"/>
    <s v="ICLD"/>
    <s v="ADMINISTRATIVA "/>
    <s v="80111601;8011162"/>
    <x v="18"/>
    <s v="ENERO "/>
    <n v="2"/>
    <s v="11"/>
    <s v="MESES"/>
    <s v="CCE-16"/>
    <s v="ICLD"/>
    <m/>
    <m/>
    <s v="NO"/>
    <s v="NA"/>
    <s v="Unidad de contratación (referencia)"/>
    <s v="CO-BOL-13001"/>
    <s v="GUSTAVO ADOLFO MAYO POSADA"/>
    <s v="605 6651824"/>
    <s v="direccionfinanciera@ider.gov.co"/>
    <s v="2"/>
    <n v="1872101627"/>
    <s v="24        "/>
    <d v="2024-01-19T00:00:00"/>
    <n v="44000000"/>
    <s v="CPDS-IDER-024-2024"/>
    <n v="0"/>
    <n v="44000000"/>
    <n v="0"/>
    <n v="1828101627"/>
    <s v="CARLOS ANDRES DIAZ CARMONA"/>
    <n v="8000000"/>
    <n v="4000000"/>
  </r>
  <r>
    <s v="FUNCIONAMIENTO "/>
    <x v="8"/>
    <s v="ICLD"/>
    <s v="ADMINISTRATIVA "/>
    <s v="80111601;8011162"/>
    <x v="18"/>
    <s v="ENERO "/>
    <n v="2"/>
    <s v="11"/>
    <s v="MESES"/>
    <s v="CCE-16"/>
    <s v="ICLD"/>
    <m/>
    <m/>
    <s v="NO"/>
    <s v="NA"/>
    <s v="Unidad de contratación (referencia)"/>
    <s v="CO-BOL-13001"/>
    <s v="GUSTAVO ADOLFO MAYO POSADA"/>
    <s v="605 6651824"/>
    <s v="direccionfinanciera@ider.gov.co"/>
    <s v="2"/>
    <n v="1872101627"/>
    <s v="241       "/>
    <d v="2024-02-08T00:00:00"/>
    <n v="44000000"/>
    <s v="CPS-IDER-161-2024"/>
    <n v="0"/>
    <n v="44000000"/>
    <n v="0"/>
    <n v="1828101627"/>
    <s v="JOSEPH  PEREZ CORREA"/>
    <n v="4000000"/>
    <n v="0"/>
  </r>
  <r>
    <s v="FUNCIONAMIENTO "/>
    <x v="8"/>
    <s v="ICLD"/>
    <s v="ADMINISTRATIVA "/>
    <s v="80111601;8011162"/>
    <x v="18"/>
    <s v="ENERO "/>
    <n v="2"/>
    <s v="11"/>
    <s v="MESES"/>
    <s v="CCE-16"/>
    <s v="ICLD"/>
    <m/>
    <m/>
    <s v="NO"/>
    <s v="NA"/>
    <s v="Unidad de contratación (referencia)"/>
    <s v="CO-BOL-13001"/>
    <s v="GUSTAVO ADOLFO MAYO POSADA"/>
    <s v="605 6651824"/>
    <s v="direccionfinanciera@ider.gov.co"/>
    <s v="2"/>
    <n v="1872101627"/>
    <s v="297       "/>
    <d v="2024-02-16T00:00:00"/>
    <n v="44000000"/>
    <s v="CPS-IDER-254-2024"/>
    <n v="0"/>
    <n v="44000000"/>
    <n v="0"/>
    <n v="1828101627"/>
    <s v="JHEIVAN CAMILO PINZON GONZALEZ"/>
    <n v="4400000"/>
    <n v="0"/>
  </r>
  <r>
    <s v="FUNCIONAMIENTO "/>
    <x v="8"/>
    <s v="ICLD"/>
    <s v="ADMINISTRATIVA "/>
    <s v="80111601;8011162"/>
    <x v="18"/>
    <s v="ENERO "/>
    <n v="2"/>
    <s v="11"/>
    <s v="MESES"/>
    <s v="CCE-16"/>
    <s v="ICLD"/>
    <m/>
    <m/>
    <s v="NO"/>
    <s v="NA"/>
    <s v="Unidad de contratación (referencia)"/>
    <s v="CO-BOL-13001"/>
    <s v="GUSTAVO ADOLFO MAYO POSADA"/>
    <s v="605 6651824"/>
    <s v="direccionfinanciera@ider.gov.co"/>
    <s v="2"/>
    <n v="1872101627"/>
    <s v="8         "/>
    <d v="2024-01-17T00:00:00"/>
    <n v="44000000"/>
    <s v="CPDS-IDER-010-2024"/>
    <n v="0"/>
    <n v="44000000"/>
    <n v="0"/>
    <n v="1828101627"/>
    <s v="SAMUEL ENRIQUE PALLARES SARAVIA"/>
    <n v="8000000"/>
    <n v="4000000"/>
  </r>
  <r>
    <s v="FUNCIONAMIENTO "/>
    <x v="8"/>
    <s v="ICLD"/>
    <s v="ADMINISTRATIVA "/>
    <s v="80111601;8011162"/>
    <x v="18"/>
    <s v="ENERO "/>
    <n v="2"/>
    <s v="11"/>
    <s v="MESES"/>
    <s v="CCE-16"/>
    <s v="ICLD"/>
    <m/>
    <m/>
    <s v="NO"/>
    <s v="NA"/>
    <s v="Unidad de contratación (referencia)"/>
    <s v="CO-BOL-13001"/>
    <s v="GUSTAVO ADOLFO MAYO POSADA"/>
    <s v="605 6651824"/>
    <s v="direccionfinanciera@ider.gov.co"/>
    <s v="2"/>
    <n v="1872101627"/>
    <s v="25        "/>
    <d v="2024-01-19T00:00:00"/>
    <n v="49500000"/>
    <s v="CPDS-IDER-025-2024"/>
    <n v="0"/>
    <n v="49500000"/>
    <n v="0"/>
    <n v="1822601627"/>
    <s v="ALBERTO ENRIQUE RIAÑO ANGULO"/>
    <n v="9000000"/>
    <n v="4500000"/>
  </r>
  <r>
    <s v="FUNCIONAMIENTO "/>
    <x v="8"/>
    <s v="ICLD"/>
    <s v="ADMINISTRATIVA "/>
    <s v="80111601;8011162"/>
    <x v="18"/>
    <s v="ENERO "/>
    <n v="2"/>
    <s v="11"/>
    <s v="MESES"/>
    <s v="CCE-16"/>
    <s v="ICLD"/>
    <m/>
    <m/>
    <s v="NO"/>
    <s v="NA"/>
    <s v="Unidad de contratación (referencia)"/>
    <s v="CO-BOL-13001"/>
    <s v="GUSTAVO ADOLFO MAYO POSADA"/>
    <s v="605 6651824"/>
    <s v="direccionfinanciera@ider.gov.co"/>
    <s v="2"/>
    <n v="1872101627"/>
    <s v="5         "/>
    <d v="2024-01-16T00:00:00"/>
    <n v="49500000"/>
    <s v="CPDS-IDER-005-2024"/>
    <n v="0"/>
    <n v="49500000"/>
    <n v="0"/>
    <n v="1822601627"/>
    <s v="RAFAEL  GELIZ LLOREDA"/>
    <n v="9000000"/>
    <n v="4500000"/>
  </r>
  <r>
    <s v="FUNCIONAMIENTO "/>
    <x v="8"/>
    <s v="ICLD"/>
    <s v="ADMINISTRATIVA "/>
    <s v="80111601;8011162"/>
    <x v="18"/>
    <s v="ENERO "/>
    <n v="2"/>
    <s v="11"/>
    <s v="MESES"/>
    <s v="CCE-16"/>
    <s v="ICLD"/>
    <m/>
    <m/>
    <s v="NO"/>
    <s v="NA"/>
    <s v="Unidad de contratación (referencia)"/>
    <s v="CO-BOL-13001"/>
    <s v="GUSTAVO ADOLFO MAYO POSADA"/>
    <s v="605 6651824"/>
    <s v="direccionfinanciera@ider.gov.co"/>
    <s v="2"/>
    <n v="1872101627"/>
    <s v="93        "/>
    <d v="2024-01-29T00:00:00"/>
    <n v="49500000"/>
    <s v="CPS-IDER-055-2024"/>
    <n v="0"/>
    <n v="49500000"/>
    <n v="0"/>
    <n v="1822601627"/>
    <s v="ARLET DEL CARMEN CABARCAS RAMOS"/>
    <n v="4500000"/>
    <n v="0"/>
  </r>
  <r>
    <s v="FUNCIONAMIENTO "/>
    <x v="8"/>
    <s v="ICLD"/>
    <s v="ADMINISTRATIVA "/>
    <s v="80111601;8011162"/>
    <x v="18"/>
    <s v="ENERO "/>
    <n v="2"/>
    <s v="11"/>
    <s v="MESES"/>
    <s v="CCE-16"/>
    <s v="ICLD"/>
    <m/>
    <m/>
    <s v="NO"/>
    <s v="NA"/>
    <s v="Unidad de contratación (referencia)"/>
    <s v="CO-BOL-13001"/>
    <s v="GUSTAVO ADOLFO MAYO POSADA"/>
    <s v="605 6651824"/>
    <s v="direccionfinanciera@ider.gov.co"/>
    <s v="2"/>
    <n v="1872101627"/>
    <s v="1         "/>
    <d v="2024-01-16T00:00:00"/>
    <n v="53900000"/>
    <s v="CPDS-IDER-001-2024"/>
    <n v="0"/>
    <n v="53900000"/>
    <n v="0"/>
    <n v="1818201627"/>
    <s v="JANNISSE JOHANA CORREA AYOLA"/>
    <n v="9800000"/>
    <n v="4900000"/>
  </r>
  <r>
    <s v="FUNCIONAMIENTO "/>
    <x v="8"/>
    <s v="ICLD"/>
    <s v="ADMINISTRATIVA "/>
    <s v="80111601;8011162"/>
    <x v="18"/>
    <s v="ENERO "/>
    <n v="2"/>
    <s v="11"/>
    <s v="MESES"/>
    <s v="CCE-16"/>
    <s v="ICLD"/>
    <m/>
    <m/>
    <s v="NO"/>
    <s v="NA"/>
    <s v="Unidad de contratación (referencia)"/>
    <s v="CO-BOL-13001"/>
    <s v="GUSTAVO ADOLFO MAYO POSADA"/>
    <s v="605 6651824"/>
    <s v="direccionfinanciera@ider.gov.co"/>
    <s v="2"/>
    <n v="1872101627"/>
    <s v="211       "/>
    <d v="2024-02-05T00:00:00"/>
    <n v="53900000"/>
    <s v="CPS-IDER-155-2024"/>
    <n v="0"/>
    <n v="53900000"/>
    <n v="0"/>
    <n v="1818201627"/>
    <s v="MAURICIO JAVIER MORALES VILLALOBOS"/>
    <n v="4900000"/>
    <n v="0"/>
  </r>
  <r>
    <s v="FUNCIONAMIENTO "/>
    <x v="8"/>
    <s v="ICLD"/>
    <s v="ADMINISTRATIVA "/>
    <s v="80111601;8011162"/>
    <x v="18"/>
    <s v="ENERO "/>
    <n v="2"/>
    <s v="11"/>
    <s v="MESES"/>
    <s v="CCE-16"/>
    <s v="ICLD"/>
    <m/>
    <m/>
    <s v="NO"/>
    <s v="NA"/>
    <s v="Unidad de contratación (referencia)"/>
    <s v="CO-BOL-13001"/>
    <s v="GUSTAVO ADOLFO MAYO POSADA"/>
    <s v="605 6651824"/>
    <s v="direccionfinanciera@ider.gov.co"/>
    <s v="2"/>
    <n v="1872101627"/>
    <s v="21        "/>
    <d v="2024-01-19T00:00:00"/>
    <n v="55000000"/>
    <s v="CPDS-IDER-021-2024"/>
    <n v="0"/>
    <n v="55000000"/>
    <n v="0"/>
    <n v="1817101627"/>
    <s v="ADALID ALBERTO VENTURA DIAZ "/>
    <n v="10000000"/>
    <n v="5000000"/>
  </r>
  <r>
    <s v="FUNCIONAMIENTO "/>
    <x v="8"/>
    <s v="ICLD"/>
    <s v="ADMINISTRATIVA "/>
    <s v="80111601;8011162"/>
    <x v="18"/>
    <s v="ENERO "/>
    <n v="2"/>
    <s v="11"/>
    <s v="MESES"/>
    <s v="CCE-16"/>
    <s v="ICLD"/>
    <m/>
    <m/>
    <s v="NO"/>
    <s v="NA"/>
    <s v="Unidad de contratación (referencia)"/>
    <s v="CO-BOL-13001"/>
    <s v="GUSTAVO ADOLFO MAYO POSADA"/>
    <s v="605 6651824"/>
    <s v="direccionfinanciera@ider.gov.co"/>
    <s v="2"/>
    <n v="1872101627"/>
    <s v="79        "/>
    <d v="2024-01-25T00:00:00"/>
    <n v="55000000"/>
    <s v="CPS-IDER-029-2024"/>
    <n v="0"/>
    <n v="55000000"/>
    <n v="0"/>
    <n v="1817101627"/>
    <s v="ALBERTO ENRIQUE LLAMAS HERRERA"/>
    <n v="10000000"/>
    <n v="0"/>
  </r>
  <r>
    <s v="FUNCIONAMIENTO "/>
    <x v="8"/>
    <s v="ICLD"/>
    <s v="ADMINISTRATIVA "/>
    <s v="80111601;8011162"/>
    <x v="18"/>
    <s v="ENERO "/>
    <n v="2"/>
    <s v="11"/>
    <s v="MESES"/>
    <s v="CCE-16"/>
    <s v="ICLD"/>
    <m/>
    <m/>
    <s v="NO"/>
    <s v="NA"/>
    <s v="Unidad de contratación (referencia)"/>
    <s v="CO-BOL-13001"/>
    <s v="GUSTAVO ADOLFO MAYO POSADA"/>
    <s v="605 6651824"/>
    <s v="direccionfinanciera@ider.gov.co"/>
    <s v="2"/>
    <n v="1872101627"/>
    <s v="3         "/>
    <d v="2024-01-16T00:00:00"/>
    <n v="58300000"/>
    <s v="CPDS-IDER-003-2024"/>
    <n v="0"/>
    <n v="58300000"/>
    <n v="0"/>
    <n v="1813801627"/>
    <s v="CRISTINA PAOLA QUIÑONES ARIZA"/>
    <n v="10600000"/>
    <n v="0"/>
  </r>
  <r>
    <s v="FUNCIONAMIENTO "/>
    <x v="8"/>
    <s v="ICLD"/>
    <s v="ADMINISTRATIVA "/>
    <s v="80111601;8011162"/>
    <x v="18"/>
    <s v="ENERO "/>
    <n v="2"/>
    <s v="11"/>
    <s v="MESES"/>
    <s v="CCE-16"/>
    <s v="ICLD"/>
    <m/>
    <m/>
    <s v="NO"/>
    <s v="NA"/>
    <s v="Unidad de contratación (referencia)"/>
    <s v="CO-BOL-13001"/>
    <s v="GUSTAVO ADOLFO MAYO POSADA"/>
    <s v="605 6651824"/>
    <s v="direccionfinanciera@ider.gov.co"/>
    <s v="2"/>
    <n v="1872101627"/>
    <s v="2         "/>
    <d v="2024-01-16T00:00:00"/>
    <n v="61600000"/>
    <s v="CPDS-IDER-002-2024"/>
    <n v="0"/>
    <n v="61600000"/>
    <n v="0"/>
    <n v="1810501627"/>
    <s v="HERNANDO ALFONSO MUNERA CABRERA"/>
    <n v="11200000"/>
    <n v="5600000"/>
  </r>
  <r>
    <s v="FUNCIONAMIENTO "/>
    <x v="8"/>
    <s v="ICLD"/>
    <s v="ADMINISTRATIVA "/>
    <s v="80111601;8011162"/>
    <x v="18"/>
    <s v="ENERO "/>
    <n v="2"/>
    <s v="11"/>
    <s v="MESES"/>
    <s v="CCE-16"/>
    <s v="ICLD"/>
    <m/>
    <m/>
    <s v="NO"/>
    <s v="NA"/>
    <s v="Unidad de contratación (referencia)"/>
    <s v="CO-BOL-13001"/>
    <s v="GUSTAVO ADOLFO MAYO POSADA"/>
    <s v="605 6651824"/>
    <s v="direccionfinanciera@ider.gov.co"/>
    <s v="2"/>
    <n v="1872101627"/>
    <s v="16        "/>
    <d v="2024-01-18T00:00:00"/>
    <n v="67980000"/>
    <s v="CPDS-IDER-016-2024"/>
    <n v="0"/>
    <n v="67980000"/>
    <n v="0"/>
    <n v="1804121627"/>
    <s v="GERMAN DANILO HERNANDEZ TORRES"/>
    <n v="12360000"/>
    <n v="6180000"/>
  </r>
  <r>
    <s v="FUNCIONAMIENTO "/>
    <x v="8"/>
    <s v="ICLD"/>
    <s v="ADMINISTRATIVA "/>
    <s v="80111601;8011162"/>
    <x v="18"/>
    <s v="ENERO "/>
    <n v="2"/>
    <s v="11"/>
    <s v="MESES"/>
    <s v="CCE-16"/>
    <s v="ICLD"/>
    <m/>
    <m/>
    <s v="NO"/>
    <s v="NA"/>
    <s v="Unidad de contratación (referencia)"/>
    <s v="CO-BOL-13001"/>
    <s v="GUSTAVO ADOLFO MAYO POSADA"/>
    <s v="605 6651824"/>
    <s v="direccionfinanciera@ider.gov.co"/>
    <s v="2"/>
    <n v="1872101627"/>
    <s v="14        "/>
    <d v="2024-01-18T00:00:00"/>
    <n v="71500000"/>
    <s v="CPDS-IDER-014-2024"/>
    <n v="0"/>
    <n v="71500000"/>
    <n v="0"/>
    <n v="1800601627"/>
    <s v="NESTOR DAVID OSORIO MORENO"/>
    <n v="13000000"/>
    <n v="0"/>
  </r>
  <r>
    <s v="FUNCIONAMIENTO "/>
    <x v="8"/>
    <s v="ICLD"/>
    <s v="ADMINISTRATIVA "/>
    <s v="80111601;8011162"/>
    <x v="18"/>
    <s v="ENERO "/>
    <n v="2"/>
    <s v="11"/>
    <s v="MESES"/>
    <s v="CCE-16"/>
    <s v="ICLD"/>
    <m/>
    <m/>
    <s v="NO"/>
    <s v="NA"/>
    <s v="Unidad de contratación (referencia)"/>
    <s v="CO-BOL-13001"/>
    <s v="GUSTAVO ADOLFO MAYO POSADA"/>
    <s v="605 6651824"/>
    <s v="direccionfinanciera@ider.gov.co"/>
    <s v="2"/>
    <n v="1872101627"/>
    <s v="18        "/>
    <d v="2024-01-19T00:00:00"/>
    <n v="71500000"/>
    <s v="CPDS-IDER-018-2024"/>
    <n v="0"/>
    <n v="71500000"/>
    <n v="0"/>
    <n v="1800601627"/>
    <s v="RAUL EDUARDO VARGAS VELEZ"/>
    <n v="13000000"/>
    <n v="6500000"/>
  </r>
  <r>
    <s v="FUNCIONAMIENTO "/>
    <x v="8"/>
    <s v="ICLD"/>
    <s v="ADMINISTRATIVA "/>
    <s v="80111601;8011162"/>
    <x v="19"/>
    <s v="ENERO "/>
    <n v="2"/>
    <s v="11"/>
    <s v="MESES"/>
    <s v="CCE-16"/>
    <s v="ICLD"/>
    <n v="84000000"/>
    <n v="84000000"/>
    <s v="NO"/>
    <s v="NA"/>
    <s v="Unidad de contratación (referencia)"/>
    <s v="CO-BOL-13001"/>
    <s v="GUSTAVO ADOLFO MAYO POSADA"/>
    <s v="605 6651824"/>
    <s v="direccionfinanciera@ider.gov.co"/>
    <n v="25"/>
    <n v="84000000"/>
    <s v="267       "/>
    <d v="2024-02-09T00:00:00"/>
    <n v="84000000"/>
    <s v="CPS-IDER-204-2024"/>
    <n v="0"/>
    <n v="84000000"/>
    <n v="0"/>
    <n v="0"/>
    <s v="PRIXMASOL S.A.S"/>
    <n v="7777777"/>
    <n v="0"/>
  </r>
  <r>
    <s v="FUNCIONAMIENTO "/>
    <x v="9"/>
    <s v="ICLD"/>
    <s v="ADMINISTRATIVA "/>
    <n v="84131500"/>
    <x v="20"/>
    <s v="NOVIEMBRE "/>
    <n v="12"/>
    <s v="12"/>
    <s v="MESES"/>
    <s v="CCE-10"/>
    <s v="ICLD"/>
    <n v="31548385"/>
    <n v="31548385"/>
    <s v="NO"/>
    <s v="NA"/>
    <s v="Unidad de contratación (referencia)"/>
    <s v="CO-BOL-13001"/>
    <s v="GUSTAVO ADOLFO MAYO POSADA"/>
    <s v="605 6651824"/>
    <s v="direccionfinanciera@ider.gov.co"/>
    <n v="0"/>
    <n v="0"/>
    <n v="0"/>
    <d v="1899-12-30T00:00:00"/>
    <n v="0"/>
    <n v="0"/>
    <n v="0"/>
    <n v="0"/>
    <n v="0"/>
    <n v="0"/>
    <n v="0"/>
    <n v="0"/>
    <n v="0"/>
  </r>
  <r>
    <s v="FUNCIONAMIENTO "/>
    <x v="10"/>
    <s v="ICLD"/>
    <s v="ADMINISTRATIVA "/>
    <s v="81112101;83111503"/>
    <x v="21"/>
    <s v="ENERO"/>
    <n v="1"/>
    <s v="12"/>
    <s v="MESES"/>
    <s v="CCE-16"/>
    <s v="ICLD"/>
    <n v="61410746"/>
    <n v="61410746"/>
    <s v="NO"/>
    <s v="NA"/>
    <s v="Unidad de contratación (referencia)"/>
    <s v="CO-BOL-13001"/>
    <s v="GUSTAVO ADOLFO MAYO POSADA"/>
    <s v="605 6651824"/>
    <s v="direccionfinanciera@ider.gov.co"/>
    <s v="35"/>
    <n v="46080000"/>
    <s v="588       "/>
    <d v="2024-03-11T00:00:00"/>
    <n v="297875"/>
    <s v="RES-078-2024"/>
    <n v="0"/>
    <n v="297875"/>
    <n v="0"/>
    <n v="45782125"/>
    <s v="COLOMBIA TELECOMUNICACIONES S.A. ESP"/>
    <n v="297875"/>
    <n v="0"/>
  </r>
  <r>
    <s v="FUNCIONAMIENTO "/>
    <x v="10"/>
    <s v="ICLD"/>
    <s v="ADMINISTRATIVA "/>
    <s v="81112101;83111503"/>
    <x v="21"/>
    <s v="ENERO"/>
    <n v="1"/>
    <s v="12"/>
    <s v="MESES"/>
    <s v="CCE-16"/>
    <s v="ICLD"/>
    <n v="0"/>
    <n v="0"/>
    <s v="NO"/>
    <s v="NA"/>
    <s v="Unidad de contratación (referencia)"/>
    <s v="CO-BOL-13001"/>
    <s v="GUSTAVO ADOLFO MAYO POSADA"/>
    <s v="605 6651824"/>
    <s v="direccionfinanciera@ider.gov.co"/>
    <s v="35"/>
    <n v="46080000"/>
    <s v="207       "/>
    <d v="2024-02-05T00:00:00"/>
    <n v="403383"/>
    <s v="RES-032-2024"/>
    <n v="0"/>
    <n v="403383"/>
    <n v="0"/>
    <n v="45676617"/>
    <s v="COLOMBIA TELECOMUNICACIONES S.A. ESP"/>
    <n v="403383"/>
    <n v="403383"/>
  </r>
  <r>
    <s v="FUNCIONAMIENTO "/>
    <x v="10"/>
    <s v="ICLD"/>
    <s v="ADMINISTRATIVA "/>
    <s v="81112101;83111503"/>
    <x v="21"/>
    <s v="ENERO"/>
    <n v="1"/>
    <s v="12"/>
    <s v="MESES"/>
    <s v="CCE-16"/>
    <s v="ICLD"/>
    <n v="0"/>
    <n v="0"/>
    <s v="NO"/>
    <s v="NA"/>
    <s v="Unidad de contratación (referencia)"/>
    <s v="CO-BOL-13001"/>
    <s v="GUSTAVO ADOLFO MAYO POSADA"/>
    <s v="605 6651824"/>
    <s v="direccionfinanciera@ider.gov.co"/>
    <s v="35"/>
    <n v="46080000"/>
    <s v="587       "/>
    <d v="2024-03-11T00:00:00"/>
    <n v="3162259"/>
    <s v="RES-079-2024"/>
    <n v="0"/>
    <n v="3162259"/>
    <n v="0"/>
    <n v="42917741"/>
    <s v="UNE EPM TELECOMUNICACIONES S.A E.S.P"/>
    <n v="3162259"/>
    <n v="0"/>
  </r>
  <r>
    <s v="FUNCIONAMIENTO "/>
    <x v="10"/>
    <s v="ICLD"/>
    <s v="ADMINISTRATIVA "/>
    <s v="81112101;83111503"/>
    <x v="21"/>
    <s v="ENERO"/>
    <n v="1"/>
    <s v="12"/>
    <s v="MESES"/>
    <s v="CCE-16"/>
    <s v="ICLD"/>
    <n v="0"/>
    <n v="0"/>
    <s v="NO"/>
    <s v="NA"/>
    <s v="Unidad de contratación (referencia)"/>
    <s v="CO-BOL-13001"/>
    <s v="GUSTAVO ADOLFO MAYO POSADA"/>
    <s v="605 6651824"/>
    <s v="direccionfinanciera@ider.gov.co"/>
    <s v="35"/>
    <n v="46080000"/>
    <s v="206       "/>
    <d v="2024-02-05T00:00:00"/>
    <n v="6011397"/>
    <s v="RES-031-2024"/>
    <n v="0"/>
    <n v="6011397"/>
    <n v="0"/>
    <n v="40068603"/>
    <s v="UNE EPM TELECOMUNICACIONES S.A E.S.P"/>
    <n v="6011397"/>
    <n v="6011397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TablaDinámica1" cacheId="76" applyNumberFormats="0" applyBorderFormats="0" applyFontFormats="0" applyPatternFormats="0" applyAlignmentFormats="0" applyWidthHeightFormats="1" dataCaption="Valores" updatedVersion="6" minRefreshableVersion="3" useAutoFormatting="1" itemPrintTitles="1" createdVersion="6" indent="0" outline="1" outlineData="1" multipleFieldFilters="0">
  <location ref="A3:E15" firstHeaderRow="0" firstDataRow="1" firstDataCol="1"/>
  <pivotFields count="34">
    <pivotField showAll="0"/>
    <pivotField axis="axisRow" showAll="0">
      <items count="12">
        <item x="0"/>
        <item x="1"/>
        <item x="2"/>
        <item x="3"/>
        <item x="4"/>
        <item x="5"/>
        <item x="6"/>
        <item x="7"/>
        <item x="8"/>
        <item x="9"/>
        <item x="10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ataField="1" showAll="0"/>
    <pivotField showAll="0"/>
    <pivotField showAll="0"/>
    <pivotField showAll="0"/>
    <pivotField showAll="0"/>
    <pivotField showAll="0"/>
    <pivotField showAll="0"/>
    <pivotField dataField="1" showAll="0"/>
    <pivotField dataField="1" showAll="0"/>
  </pivotFields>
  <rowFields count="1">
    <field x="1"/>
  </rowFields>
  <rowItems count="12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 t="grand">
      <x/>
    </i>
  </rowItems>
  <colFields count="1">
    <field x="-2"/>
  </colFields>
  <colItems count="4">
    <i>
      <x/>
    </i>
    <i i="1">
      <x v="1"/>
    </i>
    <i i="2">
      <x v="2"/>
    </i>
    <i i="3">
      <x v="3"/>
    </i>
  </colItems>
  <dataFields count="4">
    <dataField name="Suma de Valor programado vigencia 2024" fld="13" baseField="1" baseItem="5"/>
    <dataField name="Suma de VALOR RP" fld="25" baseField="0" baseItem="0"/>
    <dataField name="Suma de CAUSADO MARZO" fld="32" baseField="1" baseItem="0"/>
    <dataField name="Suma de PAGADO MARZO" fld="33" baseField="1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2.xml><?xml version="1.0" encoding="utf-8"?>
<pivotTableDefinition xmlns="http://schemas.openxmlformats.org/spreadsheetml/2006/main" name="TablaDinámica4" cacheId="76" applyNumberFormats="0" applyBorderFormats="0" applyFontFormats="0" applyPatternFormats="0" applyAlignmentFormats="0" applyWidthHeightFormats="1" dataCaption="Valores" updatedVersion="6" minRefreshableVersion="3" useAutoFormatting="1" itemPrintTitles="1" createdVersion="6" indent="0" outline="1" outlineData="1" multipleFieldFilters="0">
  <location ref="A3:C39" firstHeaderRow="0" firstDataRow="1" firstDataCol="1"/>
  <pivotFields count="34">
    <pivotField showAll="0"/>
    <pivotField axis="axisRow" showAll="0">
      <items count="12">
        <item x="0"/>
        <item x="1"/>
        <item x="2"/>
        <item x="3"/>
        <item x="4"/>
        <item x="5"/>
        <item x="6"/>
        <item x="7"/>
        <item x="8"/>
        <item x="9"/>
        <item x="10"/>
        <item t="default"/>
      </items>
    </pivotField>
    <pivotField showAll="0"/>
    <pivotField showAll="0"/>
    <pivotField showAll="0"/>
    <pivotField axis="axisRow" showAll="0">
      <items count="23">
        <item x="8"/>
        <item x="16"/>
        <item x="2"/>
        <item x="14"/>
        <item x="11"/>
        <item x="9"/>
        <item x="12"/>
        <item x="17"/>
        <item x="10"/>
        <item x="20"/>
        <item x="1"/>
        <item x="13"/>
        <item x="15"/>
        <item x="18"/>
        <item x="19"/>
        <item x="5"/>
        <item x="3"/>
        <item x="7"/>
        <item x="0"/>
        <item x="6"/>
        <item x="4"/>
        <item x="21"/>
        <item t="default"/>
      </items>
    </pivotField>
    <pivotField showAll="0"/>
    <pivotField showAll="0"/>
    <pivotField showAll="0"/>
    <pivotField showAll="0"/>
    <pivotField showAll="0"/>
    <pivotField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</pivotFields>
  <rowFields count="2">
    <field x="1"/>
    <field x="5"/>
  </rowFields>
  <rowItems count="36">
    <i>
      <x/>
    </i>
    <i r="1">
      <x v="18"/>
    </i>
    <i>
      <x v="1"/>
    </i>
    <i r="1">
      <x v="10"/>
    </i>
    <i>
      <x v="2"/>
    </i>
    <i r="1">
      <x v="2"/>
    </i>
    <i>
      <x v="3"/>
    </i>
    <i r="1">
      <x v="16"/>
    </i>
    <i>
      <x v="4"/>
    </i>
    <i r="1">
      <x v="15"/>
    </i>
    <i r="1">
      <x v="17"/>
    </i>
    <i r="1">
      <x v="19"/>
    </i>
    <i r="1">
      <x v="20"/>
    </i>
    <i>
      <x v="5"/>
    </i>
    <i r="1">
      <x/>
    </i>
    <i r="1">
      <x v="5"/>
    </i>
    <i>
      <x v="6"/>
    </i>
    <i r="1">
      <x v="4"/>
    </i>
    <i r="1">
      <x v="6"/>
    </i>
    <i r="1">
      <x v="8"/>
    </i>
    <i r="1">
      <x v="17"/>
    </i>
    <i>
      <x v="7"/>
    </i>
    <i r="1">
      <x v="1"/>
    </i>
    <i r="1">
      <x v="3"/>
    </i>
    <i r="1">
      <x v="7"/>
    </i>
    <i r="1">
      <x v="11"/>
    </i>
    <i r="1">
      <x v="12"/>
    </i>
    <i r="1">
      <x v="17"/>
    </i>
    <i>
      <x v="8"/>
    </i>
    <i r="1">
      <x v="13"/>
    </i>
    <i r="1">
      <x v="14"/>
    </i>
    <i>
      <x v="9"/>
    </i>
    <i r="1">
      <x v="9"/>
    </i>
    <i>
      <x v="10"/>
    </i>
    <i r="1">
      <x v="21"/>
    </i>
    <i t="grand">
      <x/>
    </i>
  </rowItems>
  <colFields count="1">
    <field x="-2"/>
  </colFields>
  <colItems count="2">
    <i>
      <x/>
    </i>
    <i i="1">
      <x v="1"/>
    </i>
  </colItems>
  <dataFields count="2">
    <dataField name="Suma de Valor total estimado" fld="12" baseField="1" baseItem="0"/>
    <dataField name="Suma de VALOR RP" fld="25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E15"/>
  <sheetViews>
    <sheetView workbookViewId="0">
      <selection activeCell="B17" sqref="B17"/>
    </sheetView>
  </sheetViews>
  <sheetFormatPr baseColWidth="10" defaultRowHeight="15" x14ac:dyDescent="0.25"/>
  <cols>
    <col min="1" max="1" width="85" bestFit="1" customWidth="1"/>
    <col min="2" max="2" width="37.7109375" customWidth="1"/>
    <col min="3" max="3" width="17.85546875" bestFit="1" customWidth="1"/>
    <col min="4" max="4" width="25.28515625" customWidth="1"/>
    <col min="5" max="5" width="24.28515625" customWidth="1"/>
  </cols>
  <sheetData>
    <row r="3" spans="1:5" x14ac:dyDescent="0.25">
      <c r="A3" s="25" t="s">
        <v>336</v>
      </c>
      <c r="B3" t="s">
        <v>341</v>
      </c>
      <c r="C3" t="s">
        <v>338</v>
      </c>
      <c r="D3" t="s">
        <v>339</v>
      </c>
      <c r="E3" t="s">
        <v>340</v>
      </c>
    </row>
    <row r="4" spans="1:5" x14ac:dyDescent="0.25">
      <c r="A4" s="26" t="s">
        <v>84</v>
      </c>
      <c r="B4" s="27">
        <v>131984956</v>
      </c>
      <c r="C4" s="27">
        <v>0</v>
      </c>
      <c r="D4" s="27">
        <v>0</v>
      </c>
      <c r="E4" s="27">
        <v>0</v>
      </c>
    </row>
    <row r="5" spans="1:5" x14ac:dyDescent="0.25">
      <c r="A5" s="26" t="s">
        <v>71</v>
      </c>
      <c r="B5" s="27">
        <v>39068685</v>
      </c>
      <c r="C5" s="27">
        <v>0</v>
      </c>
      <c r="D5" s="27">
        <v>0</v>
      </c>
      <c r="E5" s="27">
        <v>0</v>
      </c>
    </row>
    <row r="6" spans="1:5" x14ac:dyDescent="0.25">
      <c r="A6" s="26" t="s">
        <v>158</v>
      </c>
      <c r="B6" s="27">
        <v>97706553</v>
      </c>
      <c r="C6" s="27">
        <v>50000000</v>
      </c>
      <c r="D6" s="27">
        <v>50000000</v>
      </c>
      <c r="E6" s="27">
        <v>0</v>
      </c>
    </row>
    <row r="7" spans="1:5" x14ac:dyDescent="0.25">
      <c r="A7" s="26" t="s">
        <v>66</v>
      </c>
      <c r="B7" s="27">
        <v>23820717</v>
      </c>
      <c r="C7" s="27">
        <v>476000</v>
      </c>
      <c r="D7" s="27">
        <v>476000</v>
      </c>
      <c r="E7" s="27">
        <v>476000</v>
      </c>
    </row>
    <row r="8" spans="1:5" x14ac:dyDescent="0.25">
      <c r="A8" s="26" t="s">
        <v>159</v>
      </c>
      <c r="B8" s="27">
        <v>37060000</v>
      </c>
      <c r="C8" s="27">
        <v>60000</v>
      </c>
      <c r="D8" s="27">
        <v>60000</v>
      </c>
      <c r="E8" s="27">
        <v>60000</v>
      </c>
    </row>
    <row r="9" spans="1:5" x14ac:dyDescent="0.25">
      <c r="A9" s="26" t="s">
        <v>161</v>
      </c>
      <c r="B9" s="27">
        <v>147394597</v>
      </c>
      <c r="C9" s="27">
        <v>0</v>
      </c>
      <c r="D9" s="27">
        <v>0</v>
      </c>
      <c r="E9" s="27">
        <v>0</v>
      </c>
    </row>
    <row r="10" spans="1:5" x14ac:dyDescent="0.25">
      <c r="A10" s="26" t="s">
        <v>87</v>
      </c>
      <c r="B10" s="27">
        <v>51343600</v>
      </c>
      <c r="C10" s="27">
        <v>230000</v>
      </c>
      <c r="D10" s="27">
        <v>230000</v>
      </c>
      <c r="E10" s="27">
        <v>230000</v>
      </c>
    </row>
    <row r="11" spans="1:5" x14ac:dyDescent="0.25">
      <c r="A11" s="26" t="s">
        <v>162</v>
      </c>
      <c r="B11" s="27">
        <v>114040514.19</v>
      </c>
      <c r="C11" s="27">
        <v>1627125.19</v>
      </c>
      <c r="D11" s="27">
        <v>1627125.19</v>
      </c>
      <c r="E11" s="27">
        <v>1627125</v>
      </c>
    </row>
    <row r="12" spans="1:5" x14ac:dyDescent="0.25">
      <c r="A12" s="26" t="s">
        <v>160</v>
      </c>
      <c r="B12" s="27">
        <v>1956101627</v>
      </c>
      <c r="C12" s="27">
        <v>1793792000</v>
      </c>
      <c r="D12" s="27">
        <v>303842577</v>
      </c>
      <c r="E12" s="27">
        <v>93282400</v>
      </c>
    </row>
    <row r="13" spans="1:5" x14ac:dyDescent="0.25">
      <c r="A13" s="26" t="s">
        <v>57</v>
      </c>
      <c r="B13" s="27">
        <v>31548385</v>
      </c>
      <c r="C13" s="27">
        <v>0</v>
      </c>
      <c r="D13" s="27">
        <v>0</v>
      </c>
      <c r="E13" s="27">
        <v>0</v>
      </c>
    </row>
    <row r="14" spans="1:5" x14ac:dyDescent="0.25">
      <c r="A14" s="26" t="s">
        <v>74</v>
      </c>
      <c r="B14" s="27">
        <v>61410746</v>
      </c>
      <c r="C14" s="27">
        <v>9874914</v>
      </c>
      <c r="D14" s="27">
        <v>9874914</v>
      </c>
      <c r="E14" s="27">
        <v>6414780</v>
      </c>
    </row>
    <row r="15" spans="1:5" x14ac:dyDescent="0.25">
      <c r="A15" s="26" t="s">
        <v>337</v>
      </c>
      <c r="B15" s="27">
        <v>2691480380.1900001</v>
      </c>
      <c r="C15" s="27">
        <v>1856060039.1900001</v>
      </c>
      <c r="D15" s="27">
        <v>366110616.19</v>
      </c>
      <c r="E15" s="27">
        <v>102090305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C39"/>
  <sheetViews>
    <sheetView topLeftCell="B19" workbookViewId="0">
      <selection activeCell="A3" sqref="A3:C39"/>
    </sheetView>
  </sheetViews>
  <sheetFormatPr baseColWidth="10" defaultRowHeight="15" x14ac:dyDescent="0.25"/>
  <cols>
    <col min="1" max="1" width="134.42578125" bestFit="1" customWidth="1"/>
    <col min="2" max="2" width="27.42578125" bestFit="1" customWidth="1"/>
    <col min="3" max="3" width="17.85546875" bestFit="1" customWidth="1"/>
  </cols>
  <sheetData>
    <row r="3" spans="1:3" x14ac:dyDescent="0.25">
      <c r="A3" s="25" t="s">
        <v>336</v>
      </c>
      <c r="B3" t="s">
        <v>342</v>
      </c>
      <c r="C3" t="s">
        <v>338</v>
      </c>
    </row>
    <row r="4" spans="1:3" x14ac:dyDescent="0.25">
      <c r="A4" s="26" t="s">
        <v>84</v>
      </c>
      <c r="B4" s="27">
        <v>131984956</v>
      </c>
      <c r="C4" s="27">
        <v>0</v>
      </c>
    </row>
    <row r="5" spans="1:3" x14ac:dyDescent="0.25">
      <c r="A5" s="30" t="s">
        <v>85</v>
      </c>
      <c r="B5" s="27">
        <v>131984956</v>
      </c>
      <c r="C5" s="27">
        <v>0</v>
      </c>
    </row>
    <row r="6" spans="1:3" x14ac:dyDescent="0.25">
      <c r="A6" s="26" t="s">
        <v>71</v>
      </c>
      <c r="B6" s="27">
        <v>39068685</v>
      </c>
      <c r="C6" s="27">
        <v>0</v>
      </c>
    </row>
    <row r="7" spans="1:3" x14ac:dyDescent="0.25">
      <c r="A7" s="30" t="s">
        <v>73</v>
      </c>
      <c r="B7" s="27">
        <v>39068685</v>
      </c>
      <c r="C7" s="27">
        <v>0</v>
      </c>
    </row>
    <row r="8" spans="1:3" x14ac:dyDescent="0.25">
      <c r="A8" s="26" t="s">
        <v>158</v>
      </c>
      <c r="B8" s="27">
        <v>97706553</v>
      </c>
      <c r="C8" s="27">
        <v>50000000</v>
      </c>
    </row>
    <row r="9" spans="1:3" x14ac:dyDescent="0.25">
      <c r="A9" s="30" t="s">
        <v>69</v>
      </c>
      <c r="B9" s="27">
        <v>97706553</v>
      </c>
      <c r="C9" s="27">
        <v>50000000</v>
      </c>
    </row>
    <row r="10" spans="1:3" x14ac:dyDescent="0.25">
      <c r="A10" s="26" t="s">
        <v>66</v>
      </c>
      <c r="B10" s="27">
        <v>23820717</v>
      </c>
      <c r="C10" s="27">
        <v>476000</v>
      </c>
    </row>
    <row r="11" spans="1:3" x14ac:dyDescent="0.25">
      <c r="A11" s="30" t="s">
        <v>66</v>
      </c>
      <c r="B11" s="27">
        <v>23820717</v>
      </c>
      <c r="C11" s="27">
        <v>476000</v>
      </c>
    </row>
    <row r="12" spans="1:3" x14ac:dyDescent="0.25">
      <c r="A12" s="26" t="s">
        <v>159</v>
      </c>
      <c r="B12" s="27">
        <v>37060000</v>
      </c>
      <c r="C12" s="27">
        <v>60000</v>
      </c>
    </row>
    <row r="13" spans="1:3" x14ac:dyDescent="0.25">
      <c r="A13" s="30" t="s">
        <v>61</v>
      </c>
      <c r="B13" s="27">
        <v>10000000</v>
      </c>
      <c r="C13" s="27">
        <v>0</v>
      </c>
    </row>
    <row r="14" spans="1:3" x14ac:dyDescent="0.25">
      <c r="A14" s="30" t="s">
        <v>195</v>
      </c>
      <c r="B14" s="27">
        <v>60000</v>
      </c>
      <c r="C14" s="27">
        <v>60000</v>
      </c>
    </row>
    <row r="15" spans="1:3" x14ac:dyDescent="0.25">
      <c r="A15" s="30" t="s">
        <v>64</v>
      </c>
      <c r="B15" s="27">
        <v>20000000</v>
      </c>
      <c r="C15" s="27">
        <v>0</v>
      </c>
    </row>
    <row r="16" spans="1:3" x14ac:dyDescent="0.25">
      <c r="A16" s="30" t="s">
        <v>60</v>
      </c>
      <c r="B16" s="27">
        <v>7000000</v>
      </c>
      <c r="C16" s="27">
        <v>0</v>
      </c>
    </row>
    <row r="17" spans="1:3" x14ac:dyDescent="0.25">
      <c r="A17" s="26" t="s">
        <v>161</v>
      </c>
      <c r="B17" s="27">
        <v>147394597</v>
      </c>
      <c r="C17" s="27">
        <v>0</v>
      </c>
    </row>
    <row r="18" spans="1:3" x14ac:dyDescent="0.25">
      <c r="A18" s="30" t="s">
        <v>48</v>
      </c>
      <c r="B18" s="27">
        <v>0</v>
      </c>
      <c r="C18" s="27">
        <v>0</v>
      </c>
    </row>
    <row r="19" spans="1:3" x14ac:dyDescent="0.25">
      <c r="A19" s="30" t="s">
        <v>83</v>
      </c>
      <c r="B19" s="27">
        <v>147394597</v>
      </c>
      <c r="C19" s="27">
        <v>0</v>
      </c>
    </row>
    <row r="20" spans="1:3" x14ac:dyDescent="0.25">
      <c r="A20" s="26" t="s">
        <v>87</v>
      </c>
      <c r="B20" s="27">
        <v>51343600</v>
      </c>
      <c r="C20" s="27">
        <v>230000</v>
      </c>
    </row>
    <row r="21" spans="1:3" x14ac:dyDescent="0.25">
      <c r="A21" s="30" t="s">
        <v>78</v>
      </c>
      <c r="B21" s="27">
        <v>32000000</v>
      </c>
      <c r="C21" s="27">
        <v>0</v>
      </c>
    </row>
    <row r="22" spans="1:3" x14ac:dyDescent="0.25">
      <c r="A22" s="30" t="s">
        <v>86</v>
      </c>
      <c r="B22" s="27">
        <v>6000000</v>
      </c>
      <c r="C22" s="27">
        <v>0</v>
      </c>
    </row>
    <row r="23" spans="1:3" x14ac:dyDescent="0.25">
      <c r="A23" s="30" t="s">
        <v>43</v>
      </c>
      <c r="B23" s="27">
        <v>13113600</v>
      </c>
      <c r="C23" s="27">
        <v>0</v>
      </c>
    </row>
    <row r="24" spans="1:3" x14ac:dyDescent="0.25">
      <c r="A24" s="30" t="s">
        <v>195</v>
      </c>
      <c r="B24" s="27">
        <v>230000</v>
      </c>
      <c r="C24" s="27">
        <v>230000</v>
      </c>
    </row>
    <row r="25" spans="1:3" x14ac:dyDescent="0.25">
      <c r="A25" s="26" t="s">
        <v>162</v>
      </c>
      <c r="B25" s="27">
        <v>114040514.19</v>
      </c>
      <c r="C25" s="27">
        <v>1627125.19</v>
      </c>
    </row>
    <row r="26" spans="1:3" x14ac:dyDescent="0.25">
      <c r="A26" s="30" t="s">
        <v>53</v>
      </c>
      <c r="B26" s="27">
        <v>10000000</v>
      </c>
      <c r="C26" s="27">
        <v>0</v>
      </c>
    </row>
    <row r="27" spans="1:3" x14ac:dyDescent="0.25">
      <c r="A27" s="30" t="s">
        <v>45</v>
      </c>
      <c r="B27" s="27">
        <v>15000000</v>
      </c>
      <c r="C27" s="27">
        <v>0</v>
      </c>
    </row>
    <row r="28" spans="1:3" x14ac:dyDescent="0.25">
      <c r="A28" s="30" t="s">
        <v>56</v>
      </c>
      <c r="B28" s="27">
        <v>9577624</v>
      </c>
      <c r="C28" s="27">
        <v>0</v>
      </c>
    </row>
    <row r="29" spans="1:3" x14ac:dyDescent="0.25">
      <c r="A29" s="30" t="s">
        <v>38</v>
      </c>
      <c r="B29" s="27">
        <v>40000000</v>
      </c>
      <c r="C29" s="27">
        <v>0</v>
      </c>
    </row>
    <row r="30" spans="1:3" x14ac:dyDescent="0.25">
      <c r="A30" s="30" t="s">
        <v>51</v>
      </c>
      <c r="B30" s="27">
        <v>37835765</v>
      </c>
      <c r="C30" s="27">
        <v>0</v>
      </c>
    </row>
    <row r="31" spans="1:3" x14ac:dyDescent="0.25">
      <c r="A31" s="30" t="s">
        <v>195</v>
      </c>
      <c r="B31" s="27">
        <v>1627125.19</v>
      </c>
      <c r="C31" s="27">
        <v>1627125.19</v>
      </c>
    </row>
    <row r="32" spans="1:3" x14ac:dyDescent="0.25">
      <c r="A32" s="26" t="s">
        <v>160</v>
      </c>
      <c r="B32" s="27">
        <v>1956101627</v>
      </c>
      <c r="C32" s="27">
        <v>1793792000</v>
      </c>
    </row>
    <row r="33" spans="1:3" x14ac:dyDescent="0.25">
      <c r="A33" s="30" t="s">
        <v>80</v>
      </c>
      <c r="B33" s="27">
        <v>1872101627</v>
      </c>
      <c r="C33" s="27">
        <v>1709792000</v>
      </c>
    </row>
    <row r="34" spans="1:3" x14ac:dyDescent="0.25">
      <c r="A34" s="30" t="s">
        <v>88</v>
      </c>
      <c r="B34" s="27">
        <v>84000000</v>
      </c>
      <c r="C34" s="27">
        <v>84000000</v>
      </c>
    </row>
    <row r="35" spans="1:3" x14ac:dyDescent="0.25">
      <c r="A35" s="26" t="s">
        <v>57</v>
      </c>
      <c r="B35" s="27">
        <v>31548385</v>
      </c>
      <c r="C35" s="27">
        <v>0</v>
      </c>
    </row>
    <row r="36" spans="1:3" x14ac:dyDescent="0.25">
      <c r="A36" s="30" t="s">
        <v>58</v>
      </c>
      <c r="B36" s="27">
        <v>31548385</v>
      </c>
      <c r="C36" s="27">
        <v>0</v>
      </c>
    </row>
    <row r="37" spans="1:3" x14ac:dyDescent="0.25">
      <c r="A37" s="26" t="s">
        <v>74</v>
      </c>
      <c r="B37" s="27">
        <v>61410746</v>
      </c>
      <c r="C37" s="27">
        <v>9874914</v>
      </c>
    </row>
    <row r="38" spans="1:3" x14ac:dyDescent="0.25">
      <c r="A38" s="30" t="s">
        <v>74</v>
      </c>
      <c r="B38" s="27">
        <v>61410746</v>
      </c>
      <c r="C38" s="27">
        <v>9874914</v>
      </c>
    </row>
    <row r="39" spans="1:3" x14ac:dyDescent="0.25">
      <c r="A39" s="26" t="s">
        <v>337</v>
      </c>
      <c r="B39" s="27">
        <v>2691480380.1900001</v>
      </c>
      <c r="C39" s="27">
        <v>1856060039.1900001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87"/>
  <sheetViews>
    <sheetView tabSelected="1" workbookViewId="0">
      <selection activeCell="H8" sqref="H8"/>
    </sheetView>
  </sheetViews>
  <sheetFormatPr baseColWidth="10" defaultRowHeight="15" x14ac:dyDescent="0.25"/>
  <cols>
    <col min="1" max="1" width="20.140625" style="1" customWidth="1"/>
    <col min="2" max="2" width="20.42578125" style="1" customWidth="1"/>
    <col min="3" max="3" width="14.28515625" style="1" bestFit="1" customWidth="1"/>
    <col min="4" max="4" width="17.5703125" style="1" customWidth="1"/>
    <col min="5" max="5" width="18.85546875" style="1" customWidth="1"/>
    <col min="6" max="6" width="34.5703125" style="1" customWidth="1"/>
    <col min="7" max="7" width="15.7109375" style="1" customWidth="1"/>
    <col min="8" max="8" width="14.7109375" style="1" customWidth="1"/>
    <col min="9" max="9" width="20.140625" style="1" customWidth="1"/>
    <col min="10" max="10" width="19.7109375" style="1" customWidth="1"/>
    <col min="11" max="11" width="15" style="1" customWidth="1"/>
    <col min="12" max="12" width="15.85546875" style="1" customWidth="1"/>
    <col min="13" max="14" width="17.7109375" style="3" bestFit="1" customWidth="1"/>
    <col min="15" max="21" width="16.28515625" style="3" customWidth="1"/>
    <col min="22" max="22" width="11.42578125" style="1"/>
    <col min="23" max="23" width="16.28515625" style="1" bestFit="1" customWidth="1"/>
    <col min="24" max="25" width="11.42578125" style="1"/>
    <col min="26" max="26" width="15" style="1" bestFit="1" customWidth="1"/>
    <col min="27" max="28" width="11.42578125" style="1"/>
    <col min="29" max="29" width="17.7109375" style="1" bestFit="1" customWidth="1"/>
    <col min="30" max="30" width="13.7109375" style="1" customWidth="1"/>
    <col min="31" max="31" width="17.85546875" style="1" customWidth="1"/>
    <col min="32" max="32" width="17" style="1" customWidth="1"/>
    <col min="33" max="33" width="16.28515625" style="1" customWidth="1"/>
    <col min="34" max="34" width="16.140625" style="1" bestFit="1" customWidth="1"/>
    <col min="35" max="16384" width="11.42578125" style="1"/>
  </cols>
  <sheetData>
    <row r="1" spans="1:34" x14ac:dyDescent="0.25">
      <c r="A1" s="31"/>
      <c r="B1" s="31"/>
      <c r="C1" s="31"/>
      <c r="D1" s="31"/>
      <c r="E1" s="31"/>
      <c r="F1" s="31" t="s">
        <v>0</v>
      </c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  <c r="S1" s="31"/>
      <c r="T1" s="31"/>
      <c r="U1" s="31"/>
      <c r="V1" s="31"/>
      <c r="W1" s="31"/>
      <c r="X1" s="31"/>
      <c r="Y1" s="31"/>
      <c r="Z1" s="31"/>
      <c r="AA1" s="31"/>
      <c r="AB1" s="31"/>
      <c r="AC1" s="31"/>
      <c r="AD1" s="31"/>
      <c r="AE1" s="31"/>
      <c r="AF1" s="31"/>
      <c r="AG1" s="31"/>
      <c r="AH1" s="31"/>
    </row>
    <row r="2" spans="1:34" ht="30" customHeight="1" x14ac:dyDescent="0.25">
      <c r="A2" s="31"/>
      <c r="B2" s="31"/>
      <c r="C2" s="31"/>
      <c r="D2" s="31"/>
      <c r="E2" s="31"/>
      <c r="F2" s="31" t="s">
        <v>1</v>
      </c>
      <c r="G2" s="31"/>
      <c r="H2" s="31"/>
      <c r="I2" s="31"/>
      <c r="J2" s="31" t="s">
        <v>2</v>
      </c>
      <c r="K2" s="31"/>
      <c r="L2" s="31"/>
      <c r="M2" s="31"/>
      <c r="N2" s="31"/>
      <c r="O2" s="31"/>
      <c r="P2" s="31"/>
      <c r="Q2" s="31"/>
      <c r="R2" s="31"/>
      <c r="S2" s="31"/>
      <c r="T2" s="31"/>
      <c r="U2" s="31"/>
      <c r="V2" s="31"/>
      <c r="W2" s="31"/>
      <c r="X2" s="31"/>
      <c r="Y2" s="31"/>
      <c r="Z2" s="31"/>
      <c r="AA2" s="31"/>
      <c r="AB2" s="31"/>
      <c r="AC2" s="31"/>
      <c r="AD2" s="31"/>
      <c r="AE2" s="31"/>
      <c r="AF2" s="31"/>
      <c r="AG2" s="31" t="s">
        <v>3</v>
      </c>
      <c r="AH2" s="31"/>
    </row>
    <row r="3" spans="1:34" x14ac:dyDescent="0.25">
      <c r="A3" s="31"/>
      <c r="B3" s="31"/>
      <c r="C3" s="31"/>
      <c r="D3" s="31"/>
      <c r="E3" s="31"/>
      <c r="F3" s="31" t="s">
        <v>4</v>
      </c>
      <c r="G3" s="31"/>
      <c r="H3" s="31"/>
      <c r="I3" s="31"/>
      <c r="J3" s="31" t="s">
        <v>5</v>
      </c>
      <c r="K3" s="31"/>
      <c r="L3" s="31"/>
      <c r="M3" s="31"/>
      <c r="N3" s="31"/>
      <c r="O3" s="31"/>
      <c r="P3" s="31"/>
      <c r="Q3" s="31"/>
      <c r="R3" s="31"/>
      <c r="S3" s="31"/>
      <c r="T3" s="31"/>
      <c r="U3" s="31"/>
      <c r="V3" s="31"/>
      <c r="W3" s="31"/>
      <c r="X3" s="31"/>
      <c r="Y3" s="31"/>
      <c r="Z3" s="31"/>
      <c r="AA3" s="31"/>
      <c r="AB3" s="31"/>
      <c r="AC3" s="31"/>
      <c r="AD3" s="31"/>
      <c r="AE3" s="31"/>
      <c r="AF3" s="31"/>
      <c r="AG3" s="31" t="s">
        <v>6</v>
      </c>
      <c r="AH3" s="31"/>
    </row>
    <row r="4" spans="1:34" ht="30" customHeight="1" x14ac:dyDescent="0.25">
      <c r="A4" s="31"/>
      <c r="B4" s="31"/>
      <c r="C4" s="31"/>
      <c r="D4" s="31"/>
      <c r="E4" s="31"/>
      <c r="F4" s="31" t="s">
        <v>7</v>
      </c>
      <c r="G4" s="31"/>
      <c r="H4" s="31"/>
      <c r="I4" s="31"/>
      <c r="J4" s="31" t="s">
        <v>157</v>
      </c>
      <c r="K4" s="31"/>
      <c r="L4" s="31"/>
      <c r="M4" s="31"/>
      <c r="N4" s="31"/>
      <c r="O4" s="31"/>
      <c r="P4" s="31"/>
      <c r="Q4" s="31"/>
      <c r="R4" s="31"/>
      <c r="S4" s="31"/>
      <c r="T4" s="31"/>
      <c r="U4" s="31"/>
      <c r="V4" s="31"/>
      <c r="W4" s="31"/>
      <c r="X4" s="31"/>
      <c r="Y4" s="31"/>
      <c r="Z4" s="31"/>
      <c r="AA4" s="31"/>
      <c r="AB4" s="31"/>
      <c r="AC4" s="31"/>
      <c r="AD4" s="31"/>
      <c r="AE4" s="31"/>
      <c r="AF4" s="31"/>
      <c r="AG4" s="31" t="s">
        <v>8</v>
      </c>
      <c r="AH4" s="31"/>
    </row>
    <row r="6" spans="1:34" ht="75" x14ac:dyDescent="0.25">
      <c r="A6" s="5" t="s">
        <v>9</v>
      </c>
      <c r="B6" s="5" t="s">
        <v>10</v>
      </c>
      <c r="C6" s="5" t="s">
        <v>11</v>
      </c>
      <c r="D6" s="5" t="s">
        <v>12</v>
      </c>
      <c r="E6" s="6" t="s">
        <v>13</v>
      </c>
      <c r="F6" s="6" t="s">
        <v>14</v>
      </c>
      <c r="G6" s="29" t="s">
        <v>15</v>
      </c>
      <c r="H6" s="29" t="s">
        <v>16</v>
      </c>
      <c r="I6" s="29" t="s">
        <v>17</v>
      </c>
      <c r="J6" s="29" t="s">
        <v>18</v>
      </c>
      <c r="K6" s="29" t="s">
        <v>19</v>
      </c>
      <c r="L6" s="6" t="s">
        <v>20</v>
      </c>
      <c r="M6" s="7" t="s">
        <v>21</v>
      </c>
      <c r="N6" s="7" t="s">
        <v>22</v>
      </c>
      <c r="O6" s="7" t="s">
        <v>138</v>
      </c>
      <c r="P6" s="7" t="s">
        <v>139</v>
      </c>
      <c r="Q6" s="7" t="s">
        <v>140</v>
      </c>
      <c r="R6" s="7" t="s">
        <v>141</v>
      </c>
      <c r="S6" s="7" t="s">
        <v>142</v>
      </c>
      <c r="T6" s="7" t="s">
        <v>143</v>
      </c>
      <c r="U6" s="7" t="s">
        <v>144</v>
      </c>
      <c r="V6" s="8" t="s">
        <v>23</v>
      </c>
      <c r="W6" s="8" t="s">
        <v>24</v>
      </c>
      <c r="X6" s="8" t="s">
        <v>25</v>
      </c>
      <c r="Y6" s="8" t="s">
        <v>26</v>
      </c>
      <c r="Z6" s="8" t="s">
        <v>27</v>
      </c>
      <c r="AA6" s="8" t="s">
        <v>28</v>
      </c>
      <c r="AB6" s="8" t="s">
        <v>29</v>
      </c>
      <c r="AC6" s="8" t="s">
        <v>30</v>
      </c>
      <c r="AD6" s="9" t="s">
        <v>31</v>
      </c>
      <c r="AE6" s="8" t="s">
        <v>32</v>
      </c>
      <c r="AF6" s="8" t="s">
        <v>33</v>
      </c>
      <c r="AG6" s="5" t="s">
        <v>163</v>
      </c>
      <c r="AH6" s="5" t="s">
        <v>164</v>
      </c>
    </row>
    <row r="7" spans="1:34" ht="45" x14ac:dyDescent="0.25">
      <c r="A7" s="2" t="s">
        <v>34</v>
      </c>
      <c r="B7" s="10" t="s">
        <v>84</v>
      </c>
      <c r="C7" s="2" t="s">
        <v>35</v>
      </c>
      <c r="D7" s="2" t="s">
        <v>36</v>
      </c>
      <c r="E7" s="2" t="s">
        <v>89</v>
      </c>
      <c r="F7" s="2" t="s">
        <v>85</v>
      </c>
      <c r="G7" s="2" t="s">
        <v>39</v>
      </c>
      <c r="H7" s="2">
        <v>3</v>
      </c>
      <c r="I7" s="13" t="s">
        <v>151</v>
      </c>
      <c r="J7" s="2" t="s">
        <v>40</v>
      </c>
      <c r="K7" s="2" t="s">
        <v>108</v>
      </c>
      <c r="L7" s="2" t="s">
        <v>35</v>
      </c>
      <c r="M7" s="4">
        <v>131984956</v>
      </c>
      <c r="N7" s="4">
        <v>131984956</v>
      </c>
      <c r="O7" s="4" t="s">
        <v>145</v>
      </c>
      <c r="P7" s="4" t="s">
        <v>146</v>
      </c>
      <c r="Q7" s="4" t="s">
        <v>140</v>
      </c>
      <c r="R7" s="4" t="s">
        <v>147</v>
      </c>
      <c r="S7" s="4" t="s">
        <v>148</v>
      </c>
      <c r="T7" s="4" t="s">
        <v>149</v>
      </c>
      <c r="U7" s="4" t="s">
        <v>150</v>
      </c>
      <c r="V7" s="2">
        <v>0</v>
      </c>
      <c r="W7" s="2">
        <v>0</v>
      </c>
      <c r="X7" s="2">
        <v>0</v>
      </c>
      <c r="Y7" s="2">
        <v>0</v>
      </c>
      <c r="Z7" s="2">
        <v>0</v>
      </c>
      <c r="AA7" s="2">
        <v>0</v>
      </c>
      <c r="AB7" s="2">
        <v>0</v>
      </c>
      <c r="AC7" s="2">
        <v>0</v>
      </c>
      <c r="AD7" s="2">
        <v>0</v>
      </c>
      <c r="AE7" s="2">
        <v>0</v>
      </c>
      <c r="AF7" s="2">
        <v>0</v>
      </c>
      <c r="AG7" s="2">
        <v>0</v>
      </c>
      <c r="AH7" s="2">
        <v>0</v>
      </c>
    </row>
    <row r="8" spans="1:34" ht="45" x14ac:dyDescent="0.25">
      <c r="A8" s="2" t="s">
        <v>34</v>
      </c>
      <c r="B8" s="10" t="s">
        <v>71</v>
      </c>
      <c r="C8" s="2" t="s">
        <v>35</v>
      </c>
      <c r="D8" s="2" t="s">
        <v>36</v>
      </c>
      <c r="E8" s="2" t="s">
        <v>72</v>
      </c>
      <c r="F8" s="2" t="s">
        <v>73</v>
      </c>
      <c r="G8" s="2" t="s">
        <v>39</v>
      </c>
      <c r="H8" s="2">
        <v>3</v>
      </c>
      <c r="I8" s="13" t="s">
        <v>151</v>
      </c>
      <c r="J8" s="2" t="s">
        <v>40</v>
      </c>
      <c r="K8" s="2" t="s">
        <v>108</v>
      </c>
      <c r="L8" s="2" t="s">
        <v>35</v>
      </c>
      <c r="M8" s="4">
        <v>39068685</v>
      </c>
      <c r="N8" s="4">
        <v>39068685</v>
      </c>
      <c r="O8" s="4" t="s">
        <v>145</v>
      </c>
      <c r="P8" s="4" t="s">
        <v>146</v>
      </c>
      <c r="Q8" s="4" t="s">
        <v>140</v>
      </c>
      <c r="R8" s="4" t="s">
        <v>147</v>
      </c>
      <c r="S8" s="4" t="s">
        <v>148</v>
      </c>
      <c r="T8" s="4" t="s">
        <v>149</v>
      </c>
      <c r="U8" s="4" t="s">
        <v>150</v>
      </c>
      <c r="V8" s="2">
        <v>0</v>
      </c>
      <c r="W8" s="2">
        <v>0</v>
      </c>
      <c r="X8" s="2">
        <v>0</v>
      </c>
      <c r="Y8" s="2">
        <v>0</v>
      </c>
      <c r="Z8" s="2">
        <v>0</v>
      </c>
      <c r="AA8" s="2">
        <v>0</v>
      </c>
      <c r="AB8" s="2">
        <v>0</v>
      </c>
      <c r="AC8" s="2">
        <v>0</v>
      </c>
      <c r="AD8" s="2">
        <v>0</v>
      </c>
      <c r="AE8" s="2">
        <v>0</v>
      </c>
      <c r="AF8" s="2">
        <v>0</v>
      </c>
      <c r="AG8" s="2">
        <v>0</v>
      </c>
      <c r="AH8" s="2">
        <v>0</v>
      </c>
    </row>
    <row r="9" spans="1:34" ht="60" x14ac:dyDescent="0.25">
      <c r="A9" s="2" t="s">
        <v>34</v>
      </c>
      <c r="B9" s="2" t="s">
        <v>158</v>
      </c>
      <c r="C9" s="2" t="s">
        <v>35</v>
      </c>
      <c r="D9" s="2" t="s">
        <v>36</v>
      </c>
      <c r="E9" s="2" t="s">
        <v>68</v>
      </c>
      <c r="F9" s="2" t="s">
        <v>69</v>
      </c>
      <c r="G9" s="2" t="s">
        <v>70</v>
      </c>
      <c r="H9" s="2">
        <v>3</v>
      </c>
      <c r="I9" s="13" t="s">
        <v>151</v>
      </c>
      <c r="J9" s="2" t="s">
        <v>40</v>
      </c>
      <c r="K9" s="2" t="s">
        <v>134</v>
      </c>
      <c r="L9" s="2" t="s">
        <v>35</v>
      </c>
      <c r="M9" s="4">
        <v>97706553</v>
      </c>
      <c r="N9" s="4">
        <v>97706553</v>
      </c>
      <c r="O9" s="4" t="s">
        <v>145</v>
      </c>
      <c r="P9" s="4" t="s">
        <v>146</v>
      </c>
      <c r="Q9" s="4" t="s">
        <v>140</v>
      </c>
      <c r="R9" s="4" t="s">
        <v>147</v>
      </c>
      <c r="S9" s="4" t="s">
        <v>148</v>
      </c>
      <c r="T9" s="4" t="s">
        <v>149</v>
      </c>
      <c r="U9" s="4" t="s">
        <v>150</v>
      </c>
      <c r="V9" s="16" t="s">
        <v>165</v>
      </c>
      <c r="W9" s="20">
        <v>40000000</v>
      </c>
      <c r="X9" s="16" t="s">
        <v>166</v>
      </c>
      <c r="Y9" s="21">
        <v>45355</v>
      </c>
      <c r="Z9" s="22">
        <v>4000000</v>
      </c>
      <c r="AA9" s="16" t="s">
        <v>167</v>
      </c>
      <c r="AB9" s="16">
        <v>0</v>
      </c>
      <c r="AC9" s="22">
        <v>4000000</v>
      </c>
      <c r="AD9" s="16">
        <v>0</v>
      </c>
      <c r="AE9" s="16">
        <v>0</v>
      </c>
      <c r="AF9" s="16" t="s">
        <v>168</v>
      </c>
      <c r="AG9" s="22">
        <v>4000000</v>
      </c>
      <c r="AH9" s="16">
        <v>0</v>
      </c>
    </row>
    <row r="10" spans="1:34" ht="60" x14ac:dyDescent="0.25">
      <c r="A10" s="2" t="s">
        <v>34</v>
      </c>
      <c r="B10" s="2" t="s">
        <v>158</v>
      </c>
      <c r="C10" s="2" t="s">
        <v>35</v>
      </c>
      <c r="D10" s="2" t="s">
        <v>36</v>
      </c>
      <c r="E10" s="2" t="s">
        <v>68</v>
      </c>
      <c r="F10" s="2" t="s">
        <v>69</v>
      </c>
      <c r="G10" s="2" t="s">
        <v>70</v>
      </c>
      <c r="H10" s="2">
        <v>3</v>
      </c>
      <c r="I10" s="16" t="s">
        <v>151</v>
      </c>
      <c r="J10" s="2" t="s">
        <v>40</v>
      </c>
      <c r="K10" s="2" t="s">
        <v>134</v>
      </c>
      <c r="L10" s="2" t="s">
        <v>35</v>
      </c>
      <c r="M10" s="4">
        <v>0</v>
      </c>
      <c r="N10" s="4">
        <v>0</v>
      </c>
      <c r="O10" s="4" t="s">
        <v>145</v>
      </c>
      <c r="P10" s="4" t="s">
        <v>146</v>
      </c>
      <c r="Q10" s="4" t="s">
        <v>140</v>
      </c>
      <c r="R10" s="4" t="s">
        <v>147</v>
      </c>
      <c r="S10" s="4" t="s">
        <v>148</v>
      </c>
      <c r="T10" s="4" t="s">
        <v>149</v>
      </c>
      <c r="U10" s="4" t="s">
        <v>150</v>
      </c>
      <c r="V10" s="16" t="s">
        <v>165</v>
      </c>
      <c r="W10" s="20">
        <v>40000000</v>
      </c>
      <c r="X10" s="16" t="s">
        <v>169</v>
      </c>
      <c r="Y10" s="21">
        <v>45355</v>
      </c>
      <c r="Z10" s="22">
        <v>4000000</v>
      </c>
      <c r="AA10" s="16" t="s">
        <v>167</v>
      </c>
      <c r="AB10" s="16">
        <v>0</v>
      </c>
      <c r="AC10" s="22">
        <v>4000000</v>
      </c>
      <c r="AD10" s="16">
        <v>0</v>
      </c>
      <c r="AE10" s="16">
        <v>0</v>
      </c>
      <c r="AF10" s="16" t="s">
        <v>170</v>
      </c>
      <c r="AG10" s="22">
        <v>4000000</v>
      </c>
      <c r="AH10" s="16">
        <v>0</v>
      </c>
    </row>
    <row r="11" spans="1:34" ht="60" x14ac:dyDescent="0.25">
      <c r="A11" s="2" t="s">
        <v>34</v>
      </c>
      <c r="B11" s="2" t="s">
        <v>158</v>
      </c>
      <c r="C11" s="2" t="s">
        <v>35</v>
      </c>
      <c r="D11" s="2" t="s">
        <v>36</v>
      </c>
      <c r="E11" s="2" t="s">
        <v>68</v>
      </c>
      <c r="F11" s="2" t="s">
        <v>69</v>
      </c>
      <c r="G11" s="2" t="s">
        <v>70</v>
      </c>
      <c r="H11" s="2">
        <v>3</v>
      </c>
      <c r="I11" s="16" t="s">
        <v>151</v>
      </c>
      <c r="J11" s="2" t="s">
        <v>40</v>
      </c>
      <c r="K11" s="2" t="s">
        <v>134</v>
      </c>
      <c r="L11" s="2" t="s">
        <v>35</v>
      </c>
      <c r="M11" s="4">
        <v>0</v>
      </c>
      <c r="N11" s="4">
        <v>0</v>
      </c>
      <c r="O11" s="4" t="s">
        <v>145</v>
      </c>
      <c r="P11" s="4" t="s">
        <v>146</v>
      </c>
      <c r="Q11" s="4" t="s">
        <v>140</v>
      </c>
      <c r="R11" s="4" t="s">
        <v>147</v>
      </c>
      <c r="S11" s="4" t="s">
        <v>148</v>
      </c>
      <c r="T11" s="4" t="s">
        <v>149</v>
      </c>
      <c r="U11" s="4" t="s">
        <v>150</v>
      </c>
      <c r="V11" s="16" t="s">
        <v>165</v>
      </c>
      <c r="W11" s="20">
        <v>40000000</v>
      </c>
      <c r="X11" s="16" t="s">
        <v>171</v>
      </c>
      <c r="Y11" s="21">
        <v>45355</v>
      </c>
      <c r="Z11" s="22">
        <v>4000000</v>
      </c>
      <c r="AA11" s="16" t="s">
        <v>167</v>
      </c>
      <c r="AB11" s="16">
        <v>0</v>
      </c>
      <c r="AC11" s="22">
        <v>4000000</v>
      </c>
      <c r="AD11" s="16">
        <v>0</v>
      </c>
      <c r="AE11" s="16">
        <v>0</v>
      </c>
      <c r="AF11" s="16" t="s">
        <v>172</v>
      </c>
      <c r="AG11" s="22">
        <v>4000000</v>
      </c>
      <c r="AH11" s="16">
        <v>0</v>
      </c>
    </row>
    <row r="12" spans="1:34" ht="60" x14ac:dyDescent="0.25">
      <c r="A12" s="2" t="s">
        <v>34</v>
      </c>
      <c r="B12" s="2" t="s">
        <v>158</v>
      </c>
      <c r="C12" s="2" t="s">
        <v>35</v>
      </c>
      <c r="D12" s="2" t="s">
        <v>36</v>
      </c>
      <c r="E12" s="2" t="s">
        <v>68</v>
      </c>
      <c r="F12" s="2" t="s">
        <v>69</v>
      </c>
      <c r="G12" s="2" t="s">
        <v>70</v>
      </c>
      <c r="H12" s="2">
        <v>3</v>
      </c>
      <c r="I12" s="16" t="s">
        <v>151</v>
      </c>
      <c r="J12" s="2" t="s">
        <v>40</v>
      </c>
      <c r="K12" s="2" t="s">
        <v>134</v>
      </c>
      <c r="L12" s="2" t="s">
        <v>35</v>
      </c>
      <c r="M12" s="4">
        <v>0</v>
      </c>
      <c r="N12" s="4">
        <v>0</v>
      </c>
      <c r="O12" s="4" t="s">
        <v>145</v>
      </c>
      <c r="P12" s="4" t="s">
        <v>146</v>
      </c>
      <c r="Q12" s="4" t="s">
        <v>140</v>
      </c>
      <c r="R12" s="4" t="s">
        <v>147</v>
      </c>
      <c r="S12" s="4" t="s">
        <v>148</v>
      </c>
      <c r="T12" s="4" t="s">
        <v>149</v>
      </c>
      <c r="U12" s="4" t="s">
        <v>150</v>
      </c>
      <c r="V12" s="16" t="s">
        <v>165</v>
      </c>
      <c r="W12" s="20">
        <v>40000000</v>
      </c>
      <c r="X12" s="16" t="s">
        <v>173</v>
      </c>
      <c r="Y12" s="21">
        <v>45355</v>
      </c>
      <c r="Z12" s="22">
        <v>4000000</v>
      </c>
      <c r="AA12" s="16" t="s">
        <v>167</v>
      </c>
      <c r="AB12" s="16">
        <v>0</v>
      </c>
      <c r="AC12" s="22">
        <v>4000000</v>
      </c>
      <c r="AD12" s="16">
        <v>0</v>
      </c>
      <c r="AE12" s="16">
        <v>0</v>
      </c>
      <c r="AF12" s="16" t="s">
        <v>174</v>
      </c>
      <c r="AG12" s="22">
        <v>4000000</v>
      </c>
      <c r="AH12" s="16">
        <v>0</v>
      </c>
    </row>
    <row r="13" spans="1:34" ht="60" x14ac:dyDescent="0.25">
      <c r="A13" s="2" t="s">
        <v>34</v>
      </c>
      <c r="B13" s="2" t="s">
        <v>158</v>
      </c>
      <c r="C13" s="2" t="s">
        <v>35</v>
      </c>
      <c r="D13" s="2" t="s">
        <v>36</v>
      </c>
      <c r="E13" s="2" t="s">
        <v>68</v>
      </c>
      <c r="F13" s="2" t="s">
        <v>69</v>
      </c>
      <c r="G13" s="2" t="s">
        <v>70</v>
      </c>
      <c r="H13" s="2">
        <v>3</v>
      </c>
      <c r="I13" s="16" t="s">
        <v>151</v>
      </c>
      <c r="J13" s="2" t="s">
        <v>40</v>
      </c>
      <c r="K13" s="2" t="s">
        <v>134</v>
      </c>
      <c r="L13" s="2" t="s">
        <v>35</v>
      </c>
      <c r="M13" s="4">
        <v>0</v>
      </c>
      <c r="N13" s="4">
        <v>0</v>
      </c>
      <c r="O13" s="4" t="s">
        <v>145</v>
      </c>
      <c r="P13" s="4" t="s">
        <v>146</v>
      </c>
      <c r="Q13" s="4" t="s">
        <v>140</v>
      </c>
      <c r="R13" s="4" t="s">
        <v>147</v>
      </c>
      <c r="S13" s="4" t="s">
        <v>148</v>
      </c>
      <c r="T13" s="4" t="s">
        <v>149</v>
      </c>
      <c r="U13" s="4" t="s">
        <v>150</v>
      </c>
      <c r="V13" s="16" t="s">
        <v>165</v>
      </c>
      <c r="W13" s="20">
        <v>40000000</v>
      </c>
      <c r="X13" s="16" t="s">
        <v>175</v>
      </c>
      <c r="Y13" s="21">
        <v>45355</v>
      </c>
      <c r="Z13" s="22">
        <v>4000000</v>
      </c>
      <c r="AA13" s="16" t="s">
        <v>167</v>
      </c>
      <c r="AB13" s="16">
        <v>0</v>
      </c>
      <c r="AC13" s="22">
        <v>4000000</v>
      </c>
      <c r="AD13" s="16">
        <v>0</v>
      </c>
      <c r="AE13" s="16">
        <v>0</v>
      </c>
      <c r="AF13" s="16" t="s">
        <v>176</v>
      </c>
      <c r="AG13" s="22">
        <v>4000000</v>
      </c>
      <c r="AH13" s="16">
        <v>0</v>
      </c>
    </row>
    <row r="14" spans="1:34" ht="150" x14ac:dyDescent="0.25">
      <c r="A14" s="2" t="s">
        <v>34</v>
      </c>
      <c r="B14" s="2" t="s">
        <v>158</v>
      </c>
      <c r="C14" s="2" t="s">
        <v>35</v>
      </c>
      <c r="D14" s="2" t="s">
        <v>36</v>
      </c>
      <c r="E14" s="2" t="s">
        <v>68</v>
      </c>
      <c r="F14" s="2" t="s">
        <v>69</v>
      </c>
      <c r="G14" s="2" t="s">
        <v>70</v>
      </c>
      <c r="H14" s="2">
        <v>3</v>
      </c>
      <c r="I14" s="16" t="s">
        <v>151</v>
      </c>
      <c r="J14" s="2" t="s">
        <v>40</v>
      </c>
      <c r="K14" s="2" t="s">
        <v>134</v>
      </c>
      <c r="L14" s="2" t="s">
        <v>35</v>
      </c>
      <c r="M14" s="4">
        <v>0</v>
      </c>
      <c r="N14" s="4">
        <v>0</v>
      </c>
      <c r="O14" s="4" t="s">
        <v>145</v>
      </c>
      <c r="P14" s="4" t="s">
        <v>146</v>
      </c>
      <c r="Q14" s="4" t="s">
        <v>140</v>
      </c>
      <c r="R14" s="4" t="s">
        <v>147</v>
      </c>
      <c r="S14" s="4" t="s">
        <v>148</v>
      </c>
      <c r="T14" s="4" t="s">
        <v>149</v>
      </c>
      <c r="U14" s="4" t="s">
        <v>150</v>
      </c>
      <c r="V14" s="16" t="s">
        <v>165</v>
      </c>
      <c r="W14" s="20">
        <v>40000000</v>
      </c>
      <c r="X14" s="16" t="s">
        <v>177</v>
      </c>
      <c r="Y14" s="21">
        <v>45355</v>
      </c>
      <c r="Z14" s="22">
        <v>4000000</v>
      </c>
      <c r="AA14" s="16" t="s">
        <v>167</v>
      </c>
      <c r="AB14" s="16">
        <v>0</v>
      </c>
      <c r="AC14" s="22">
        <v>4000000</v>
      </c>
      <c r="AD14" s="16">
        <v>0</v>
      </c>
      <c r="AE14" s="16">
        <v>0</v>
      </c>
      <c r="AF14" s="16" t="s">
        <v>178</v>
      </c>
      <c r="AG14" s="22">
        <v>4000000</v>
      </c>
      <c r="AH14" s="16">
        <v>0</v>
      </c>
    </row>
    <row r="15" spans="1:34" ht="75" x14ac:dyDescent="0.25">
      <c r="A15" s="2" t="s">
        <v>34</v>
      </c>
      <c r="B15" s="2" t="s">
        <v>158</v>
      </c>
      <c r="C15" s="2" t="s">
        <v>35</v>
      </c>
      <c r="D15" s="2" t="s">
        <v>36</v>
      </c>
      <c r="E15" s="2" t="s">
        <v>68</v>
      </c>
      <c r="F15" s="2" t="s">
        <v>69</v>
      </c>
      <c r="G15" s="2" t="s">
        <v>70</v>
      </c>
      <c r="H15" s="2">
        <v>3</v>
      </c>
      <c r="I15" s="16" t="s">
        <v>151</v>
      </c>
      <c r="J15" s="2" t="s">
        <v>40</v>
      </c>
      <c r="K15" s="2" t="s">
        <v>134</v>
      </c>
      <c r="L15" s="2" t="s">
        <v>35</v>
      </c>
      <c r="M15" s="4">
        <v>0</v>
      </c>
      <c r="N15" s="4">
        <v>0</v>
      </c>
      <c r="O15" s="4" t="s">
        <v>145</v>
      </c>
      <c r="P15" s="4" t="s">
        <v>146</v>
      </c>
      <c r="Q15" s="4" t="s">
        <v>140</v>
      </c>
      <c r="R15" s="4" t="s">
        <v>147</v>
      </c>
      <c r="S15" s="4" t="s">
        <v>148</v>
      </c>
      <c r="T15" s="4" t="s">
        <v>149</v>
      </c>
      <c r="U15" s="4" t="s">
        <v>150</v>
      </c>
      <c r="V15" s="16" t="s">
        <v>165</v>
      </c>
      <c r="W15" s="20">
        <v>40000000</v>
      </c>
      <c r="X15" s="16" t="s">
        <v>179</v>
      </c>
      <c r="Y15" s="21">
        <v>45355</v>
      </c>
      <c r="Z15" s="22">
        <v>4000000</v>
      </c>
      <c r="AA15" s="16" t="s">
        <v>167</v>
      </c>
      <c r="AB15" s="16">
        <v>0</v>
      </c>
      <c r="AC15" s="22">
        <v>4000000</v>
      </c>
      <c r="AD15" s="16">
        <v>0</v>
      </c>
      <c r="AE15" s="16">
        <v>0</v>
      </c>
      <c r="AF15" s="16" t="s">
        <v>180</v>
      </c>
      <c r="AG15" s="22">
        <v>4000000</v>
      </c>
      <c r="AH15" s="16">
        <v>0</v>
      </c>
    </row>
    <row r="16" spans="1:34" ht="60" x14ac:dyDescent="0.25">
      <c r="A16" s="2" t="s">
        <v>34</v>
      </c>
      <c r="B16" s="2" t="s">
        <v>158</v>
      </c>
      <c r="C16" s="2" t="s">
        <v>35</v>
      </c>
      <c r="D16" s="2" t="s">
        <v>36</v>
      </c>
      <c r="E16" s="2" t="s">
        <v>68</v>
      </c>
      <c r="F16" s="2" t="s">
        <v>69</v>
      </c>
      <c r="G16" s="2" t="s">
        <v>70</v>
      </c>
      <c r="H16" s="2">
        <v>3</v>
      </c>
      <c r="I16" s="16" t="s">
        <v>151</v>
      </c>
      <c r="J16" s="2" t="s">
        <v>40</v>
      </c>
      <c r="K16" s="2" t="s">
        <v>134</v>
      </c>
      <c r="L16" s="2" t="s">
        <v>35</v>
      </c>
      <c r="M16" s="4">
        <v>0</v>
      </c>
      <c r="N16" s="4">
        <v>0</v>
      </c>
      <c r="O16" s="4" t="s">
        <v>145</v>
      </c>
      <c r="P16" s="4" t="s">
        <v>146</v>
      </c>
      <c r="Q16" s="4" t="s">
        <v>140</v>
      </c>
      <c r="R16" s="4" t="s">
        <v>147</v>
      </c>
      <c r="S16" s="4" t="s">
        <v>148</v>
      </c>
      <c r="T16" s="4" t="s">
        <v>149</v>
      </c>
      <c r="U16" s="4" t="s">
        <v>150</v>
      </c>
      <c r="V16" s="16" t="s">
        <v>165</v>
      </c>
      <c r="W16" s="20">
        <v>40000000</v>
      </c>
      <c r="X16" s="16" t="s">
        <v>181</v>
      </c>
      <c r="Y16" s="21">
        <v>45355</v>
      </c>
      <c r="Z16" s="22">
        <v>4000000</v>
      </c>
      <c r="AA16" s="16" t="s">
        <v>167</v>
      </c>
      <c r="AB16" s="16">
        <v>0</v>
      </c>
      <c r="AC16" s="22">
        <v>4000000</v>
      </c>
      <c r="AD16" s="16">
        <v>0</v>
      </c>
      <c r="AE16" s="16">
        <v>0</v>
      </c>
      <c r="AF16" s="16" t="s">
        <v>182</v>
      </c>
      <c r="AG16" s="22">
        <v>4000000</v>
      </c>
      <c r="AH16" s="16">
        <v>0</v>
      </c>
    </row>
    <row r="17" spans="1:34" ht="60" x14ac:dyDescent="0.25">
      <c r="A17" s="2" t="s">
        <v>34</v>
      </c>
      <c r="B17" s="2" t="s">
        <v>158</v>
      </c>
      <c r="C17" s="2" t="s">
        <v>35</v>
      </c>
      <c r="D17" s="2" t="s">
        <v>36</v>
      </c>
      <c r="E17" s="2" t="s">
        <v>68</v>
      </c>
      <c r="F17" s="2" t="s">
        <v>69</v>
      </c>
      <c r="G17" s="2" t="s">
        <v>70</v>
      </c>
      <c r="H17" s="2">
        <v>3</v>
      </c>
      <c r="I17" s="16" t="s">
        <v>151</v>
      </c>
      <c r="J17" s="2" t="s">
        <v>40</v>
      </c>
      <c r="K17" s="2" t="s">
        <v>134</v>
      </c>
      <c r="L17" s="2" t="s">
        <v>35</v>
      </c>
      <c r="M17" s="4">
        <v>0</v>
      </c>
      <c r="N17" s="4">
        <v>0</v>
      </c>
      <c r="O17" s="4" t="s">
        <v>145</v>
      </c>
      <c r="P17" s="4" t="s">
        <v>146</v>
      </c>
      <c r="Q17" s="4" t="s">
        <v>140</v>
      </c>
      <c r="R17" s="4" t="s">
        <v>147</v>
      </c>
      <c r="S17" s="4" t="s">
        <v>148</v>
      </c>
      <c r="T17" s="4" t="s">
        <v>149</v>
      </c>
      <c r="U17" s="4" t="s">
        <v>150</v>
      </c>
      <c r="V17" s="16" t="s">
        <v>165</v>
      </c>
      <c r="W17" s="20">
        <v>40000000</v>
      </c>
      <c r="X17" s="16" t="s">
        <v>183</v>
      </c>
      <c r="Y17" s="21">
        <v>45355</v>
      </c>
      <c r="Z17" s="22">
        <v>4000000</v>
      </c>
      <c r="AA17" s="16" t="s">
        <v>167</v>
      </c>
      <c r="AB17" s="16">
        <v>0</v>
      </c>
      <c r="AC17" s="22">
        <v>4000000</v>
      </c>
      <c r="AD17" s="16">
        <v>0</v>
      </c>
      <c r="AE17" s="16">
        <v>0</v>
      </c>
      <c r="AF17" s="16" t="s">
        <v>184</v>
      </c>
      <c r="AG17" s="22">
        <v>4000000</v>
      </c>
      <c r="AH17" s="16">
        <v>0</v>
      </c>
    </row>
    <row r="18" spans="1:34" ht="60" x14ac:dyDescent="0.25">
      <c r="A18" s="2" t="s">
        <v>34</v>
      </c>
      <c r="B18" s="2" t="s">
        <v>158</v>
      </c>
      <c r="C18" s="2" t="s">
        <v>35</v>
      </c>
      <c r="D18" s="2" t="s">
        <v>36</v>
      </c>
      <c r="E18" s="2" t="s">
        <v>68</v>
      </c>
      <c r="F18" s="2" t="s">
        <v>69</v>
      </c>
      <c r="G18" s="2" t="s">
        <v>70</v>
      </c>
      <c r="H18" s="2">
        <v>3</v>
      </c>
      <c r="I18" s="16" t="s">
        <v>151</v>
      </c>
      <c r="J18" s="2" t="s">
        <v>40</v>
      </c>
      <c r="K18" s="2" t="s">
        <v>134</v>
      </c>
      <c r="L18" s="2" t="s">
        <v>35</v>
      </c>
      <c r="M18" s="4">
        <v>0</v>
      </c>
      <c r="N18" s="4">
        <v>0</v>
      </c>
      <c r="O18" s="4" t="s">
        <v>145</v>
      </c>
      <c r="P18" s="4" t="s">
        <v>146</v>
      </c>
      <c r="Q18" s="4" t="s">
        <v>140</v>
      </c>
      <c r="R18" s="4" t="s">
        <v>147</v>
      </c>
      <c r="S18" s="4" t="s">
        <v>148</v>
      </c>
      <c r="T18" s="4" t="s">
        <v>149</v>
      </c>
      <c r="U18" s="4" t="s">
        <v>150</v>
      </c>
      <c r="V18" s="16" t="s">
        <v>165</v>
      </c>
      <c r="W18" s="20">
        <v>40000000</v>
      </c>
      <c r="X18" s="16" t="s">
        <v>185</v>
      </c>
      <c r="Y18" s="21">
        <v>45355</v>
      </c>
      <c r="Z18" s="22">
        <v>4000000</v>
      </c>
      <c r="AA18" s="16" t="s">
        <v>167</v>
      </c>
      <c r="AB18" s="16">
        <v>0</v>
      </c>
      <c r="AC18" s="22">
        <v>4000000</v>
      </c>
      <c r="AD18" s="16">
        <v>0</v>
      </c>
      <c r="AE18" s="16">
        <v>0</v>
      </c>
      <c r="AF18" s="16" t="s">
        <v>186</v>
      </c>
      <c r="AG18" s="22">
        <v>4000000</v>
      </c>
      <c r="AH18" s="16">
        <v>0</v>
      </c>
    </row>
    <row r="19" spans="1:34" ht="60" x14ac:dyDescent="0.25">
      <c r="A19" s="2" t="s">
        <v>34</v>
      </c>
      <c r="B19" s="2" t="s">
        <v>158</v>
      </c>
      <c r="C19" s="2" t="s">
        <v>35</v>
      </c>
      <c r="D19" s="2" t="s">
        <v>36</v>
      </c>
      <c r="E19" s="2" t="s">
        <v>68</v>
      </c>
      <c r="F19" s="2" t="s">
        <v>69</v>
      </c>
      <c r="G19" s="2" t="s">
        <v>70</v>
      </c>
      <c r="H19" s="2">
        <v>3</v>
      </c>
      <c r="I19" s="16" t="s">
        <v>151</v>
      </c>
      <c r="J19" s="2" t="s">
        <v>40</v>
      </c>
      <c r="K19" s="2" t="s">
        <v>134</v>
      </c>
      <c r="L19" s="2" t="s">
        <v>35</v>
      </c>
      <c r="M19" s="4">
        <v>0</v>
      </c>
      <c r="N19" s="4">
        <v>0</v>
      </c>
      <c r="O19" s="4" t="s">
        <v>145</v>
      </c>
      <c r="P19" s="4" t="s">
        <v>146</v>
      </c>
      <c r="Q19" s="4" t="s">
        <v>140</v>
      </c>
      <c r="R19" s="4" t="s">
        <v>147</v>
      </c>
      <c r="S19" s="4" t="s">
        <v>148</v>
      </c>
      <c r="T19" s="4" t="s">
        <v>149</v>
      </c>
      <c r="U19" s="4" t="s">
        <v>150</v>
      </c>
      <c r="V19" s="16" t="s">
        <v>187</v>
      </c>
      <c r="W19" s="20">
        <v>10000000</v>
      </c>
      <c r="X19" s="16" t="s">
        <v>188</v>
      </c>
      <c r="Y19" s="21">
        <v>45359</v>
      </c>
      <c r="Z19" s="22">
        <v>4000000</v>
      </c>
      <c r="AA19" s="16" t="s">
        <v>167</v>
      </c>
      <c r="AB19" s="16">
        <v>0</v>
      </c>
      <c r="AC19" s="22">
        <v>4000000</v>
      </c>
      <c r="AD19" s="16">
        <v>0</v>
      </c>
      <c r="AE19" s="16">
        <v>0</v>
      </c>
      <c r="AF19" s="16" t="s">
        <v>189</v>
      </c>
      <c r="AG19" s="22">
        <v>4000000</v>
      </c>
      <c r="AH19" s="16">
        <v>0</v>
      </c>
    </row>
    <row r="20" spans="1:34" ht="60" x14ac:dyDescent="0.25">
      <c r="A20" s="2" t="s">
        <v>34</v>
      </c>
      <c r="B20" s="2" t="s">
        <v>158</v>
      </c>
      <c r="C20" s="2" t="s">
        <v>35</v>
      </c>
      <c r="D20" s="2" t="s">
        <v>36</v>
      </c>
      <c r="E20" s="2" t="s">
        <v>68</v>
      </c>
      <c r="F20" s="2" t="s">
        <v>69</v>
      </c>
      <c r="G20" s="2" t="s">
        <v>70</v>
      </c>
      <c r="H20" s="2">
        <v>3</v>
      </c>
      <c r="I20" s="16" t="s">
        <v>151</v>
      </c>
      <c r="J20" s="2" t="s">
        <v>40</v>
      </c>
      <c r="K20" s="2" t="s">
        <v>134</v>
      </c>
      <c r="L20" s="2" t="s">
        <v>35</v>
      </c>
      <c r="M20" s="4">
        <v>0</v>
      </c>
      <c r="N20" s="4">
        <v>0</v>
      </c>
      <c r="O20" s="4" t="s">
        <v>145</v>
      </c>
      <c r="P20" s="4" t="s">
        <v>146</v>
      </c>
      <c r="Q20" s="4" t="s">
        <v>140</v>
      </c>
      <c r="R20" s="4" t="s">
        <v>147</v>
      </c>
      <c r="S20" s="4" t="s">
        <v>148</v>
      </c>
      <c r="T20" s="4" t="s">
        <v>149</v>
      </c>
      <c r="U20" s="4" t="s">
        <v>150</v>
      </c>
      <c r="V20" s="16" t="s">
        <v>190</v>
      </c>
      <c r="W20" s="20">
        <v>18000000</v>
      </c>
      <c r="X20" s="16" t="s">
        <v>191</v>
      </c>
      <c r="Y20" s="21">
        <v>45355</v>
      </c>
      <c r="Z20" s="22">
        <v>6000000</v>
      </c>
      <c r="AA20" s="16" t="s">
        <v>167</v>
      </c>
      <c r="AB20" s="16">
        <v>0</v>
      </c>
      <c r="AC20" s="22">
        <v>6000000</v>
      </c>
      <c r="AD20" s="16">
        <v>0</v>
      </c>
      <c r="AE20" s="16">
        <v>0</v>
      </c>
      <c r="AF20" s="16" t="s">
        <v>192</v>
      </c>
      <c r="AG20" s="22">
        <v>6000000</v>
      </c>
      <c r="AH20" s="16">
        <v>0</v>
      </c>
    </row>
    <row r="21" spans="1:34" ht="45" x14ac:dyDescent="0.25">
      <c r="A21" s="2" t="s">
        <v>34</v>
      </c>
      <c r="B21" s="2" t="s">
        <v>66</v>
      </c>
      <c r="C21" s="2" t="s">
        <v>35</v>
      </c>
      <c r="D21" s="2" t="s">
        <v>36</v>
      </c>
      <c r="E21" s="2" t="s">
        <v>67</v>
      </c>
      <c r="F21" s="2" t="s">
        <v>66</v>
      </c>
      <c r="G21" s="2" t="s">
        <v>46</v>
      </c>
      <c r="H21" s="2">
        <v>5</v>
      </c>
      <c r="I21" s="13" t="s">
        <v>152</v>
      </c>
      <c r="J21" s="2" t="s">
        <v>40</v>
      </c>
      <c r="K21" s="2" t="s">
        <v>116</v>
      </c>
      <c r="L21" s="2" t="s">
        <v>35</v>
      </c>
      <c r="M21" s="4">
        <v>23820717</v>
      </c>
      <c r="N21" s="4">
        <v>23820717</v>
      </c>
      <c r="O21" s="4" t="s">
        <v>145</v>
      </c>
      <c r="P21" s="4" t="s">
        <v>146</v>
      </c>
      <c r="Q21" s="4" t="s">
        <v>140</v>
      </c>
      <c r="R21" s="4" t="s">
        <v>147</v>
      </c>
      <c r="S21" s="4" t="s">
        <v>148</v>
      </c>
      <c r="T21" s="4" t="s">
        <v>149</v>
      </c>
      <c r="U21" s="4" t="s">
        <v>150</v>
      </c>
      <c r="V21" s="16" t="s">
        <v>152</v>
      </c>
      <c r="W21" s="20">
        <v>10400000</v>
      </c>
      <c r="X21" s="16" t="s">
        <v>193</v>
      </c>
      <c r="Y21" s="21">
        <v>45343</v>
      </c>
      <c r="Z21" s="22">
        <v>476000</v>
      </c>
      <c r="AA21" s="16" t="s">
        <v>194</v>
      </c>
      <c r="AB21" s="16">
        <v>0</v>
      </c>
      <c r="AC21" s="22">
        <v>476000</v>
      </c>
      <c r="AD21" s="16">
        <v>0</v>
      </c>
      <c r="AE21" s="16">
        <f>+W21-Z21</f>
        <v>9924000</v>
      </c>
      <c r="AF21" s="16" t="s">
        <v>148</v>
      </c>
      <c r="AG21" s="22">
        <v>476000</v>
      </c>
      <c r="AH21" s="16">
        <v>476000</v>
      </c>
    </row>
    <row r="22" spans="1:34" ht="45" x14ac:dyDescent="0.25">
      <c r="A22" s="2" t="s">
        <v>34</v>
      </c>
      <c r="B22" s="2" t="s">
        <v>159</v>
      </c>
      <c r="C22" s="2" t="s">
        <v>35</v>
      </c>
      <c r="D22" s="2" t="s">
        <v>36</v>
      </c>
      <c r="E22" s="2" t="s">
        <v>90</v>
      </c>
      <c r="F22" s="2" t="s">
        <v>60</v>
      </c>
      <c r="G22" s="2" t="s">
        <v>59</v>
      </c>
      <c r="H22" s="2">
        <v>12</v>
      </c>
      <c r="I22" s="13" t="s">
        <v>152</v>
      </c>
      <c r="J22" s="2" t="s">
        <v>40</v>
      </c>
      <c r="K22" s="2" t="s">
        <v>136</v>
      </c>
      <c r="L22" s="2" t="s">
        <v>35</v>
      </c>
      <c r="M22" s="4">
        <v>7000000</v>
      </c>
      <c r="N22" s="4">
        <v>7000000</v>
      </c>
      <c r="O22" s="4" t="s">
        <v>145</v>
      </c>
      <c r="P22" s="4" t="s">
        <v>146</v>
      </c>
      <c r="Q22" s="4" t="s">
        <v>140</v>
      </c>
      <c r="R22" s="4" t="s">
        <v>147</v>
      </c>
      <c r="S22" s="4" t="s">
        <v>148</v>
      </c>
      <c r="T22" s="4" t="s">
        <v>149</v>
      </c>
      <c r="U22" s="4" t="s">
        <v>150</v>
      </c>
      <c r="V22" s="16">
        <v>0</v>
      </c>
      <c r="W22" s="20">
        <v>0</v>
      </c>
      <c r="X22" s="16">
        <v>0</v>
      </c>
      <c r="Y22" s="21">
        <v>0</v>
      </c>
      <c r="Z22" s="22">
        <v>0</v>
      </c>
      <c r="AA22" s="16">
        <v>0</v>
      </c>
      <c r="AB22" s="16">
        <v>0</v>
      </c>
      <c r="AC22" s="22">
        <v>0</v>
      </c>
      <c r="AD22" s="16">
        <v>0</v>
      </c>
      <c r="AE22" s="16">
        <v>0</v>
      </c>
      <c r="AF22" s="16">
        <v>0</v>
      </c>
      <c r="AG22" s="22">
        <v>0</v>
      </c>
      <c r="AH22" s="16">
        <v>0</v>
      </c>
    </row>
    <row r="23" spans="1:34" ht="60" x14ac:dyDescent="0.25">
      <c r="A23" s="2" t="s">
        <v>34</v>
      </c>
      <c r="B23" s="2" t="s">
        <v>159</v>
      </c>
      <c r="C23" s="2" t="s">
        <v>35</v>
      </c>
      <c r="D23" s="2" t="s">
        <v>36</v>
      </c>
      <c r="E23" s="2" t="s">
        <v>62</v>
      </c>
      <c r="F23" s="2" t="s">
        <v>61</v>
      </c>
      <c r="G23" s="2" t="s">
        <v>63</v>
      </c>
      <c r="H23" s="2">
        <v>4</v>
      </c>
      <c r="I23" s="13" t="s">
        <v>153</v>
      </c>
      <c r="J23" s="2" t="s">
        <v>40</v>
      </c>
      <c r="K23" s="2" t="s">
        <v>116</v>
      </c>
      <c r="L23" s="2" t="s">
        <v>35</v>
      </c>
      <c r="M23" s="4">
        <v>10000000</v>
      </c>
      <c r="N23" s="4">
        <v>10000000</v>
      </c>
      <c r="O23" s="4" t="s">
        <v>145</v>
      </c>
      <c r="P23" s="4" t="s">
        <v>146</v>
      </c>
      <c r="Q23" s="4" t="s">
        <v>140</v>
      </c>
      <c r="R23" s="4" t="s">
        <v>147</v>
      </c>
      <c r="S23" s="4" t="s">
        <v>148</v>
      </c>
      <c r="T23" s="4" t="s">
        <v>149</v>
      </c>
      <c r="U23" s="4" t="s">
        <v>150</v>
      </c>
      <c r="V23" s="16">
        <v>0</v>
      </c>
      <c r="W23" s="20">
        <v>0</v>
      </c>
      <c r="X23" s="16">
        <v>0</v>
      </c>
      <c r="Y23" s="21">
        <v>0</v>
      </c>
      <c r="Z23" s="22">
        <v>0</v>
      </c>
      <c r="AA23" s="16">
        <v>0</v>
      </c>
      <c r="AB23" s="16">
        <v>0</v>
      </c>
      <c r="AC23" s="22">
        <v>0</v>
      </c>
      <c r="AD23" s="16">
        <v>0</v>
      </c>
      <c r="AE23" s="16">
        <v>0</v>
      </c>
      <c r="AF23" s="16">
        <v>0</v>
      </c>
      <c r="AG23" s="22">
        <v>0</v>
      </c>
      <c r="AH23" s="16">
        <v>0</v>
      </c>
    </row>
    <row r="24" spans="1:34" ht="75" x14ac:dyDescent="0.25">
      <c r="A24" s="2" t="s">
        <v>34</v>
      </c>
      <c r="B24" s="2" t="s">
        <v>159</v>
      </c>
      <c r="C24" s="2" t="s">
        <v>35</v>
      </c>
      <c r="D24" s="2" t="s">
        <v>36</v>
      </c>
      <c r="E24" s="2" t="s">
        <v>65</v>
      </c>
      <c r="F24" s="2" t="s">
        <v>64</v>
      </c>
      <c r="G24" s="2" t="s">
        <v>63</v>
      </c>
      <c r="H24" s="2">
        <v>4</v>
      </c>
      <c r="I24" s="16" t="s">
        <v>153</v>
      </c>
      <c r="J24" s="2" t="s">
        <v>40</v>
      </c>
      <c r="K24" s="2" t="s">
        <v>116</v>
      </c>
      <c r="L24" s="2" t="s">
        <v>35</v>
      </c>
      <c r="M24" s="4">
        <v>20000000</v>
      </c>
      <c r="N24" s="4">
        <v>20000000</v>
      </c>
      <c r="O24" s="4" t="s">
        <v>145</v>
      </c>
      <c r="P24" s="4" t="s">
        <v>146</v>
      </c>
      <c r="Q24" s="4" t="s">
        <v>140</v>
      </c>
      <c r="R24" s="4" t="s">
        <v>147</v>
      </c>
      <c r="S24" s="4" t="s">
        <v>148</v>
      </c>
      <c r="T24" s="4" t="s">
        <v>149</v>
      </c>
      <c r="U24" s="4" t="s">
        <v>150</v>
      </c>
      <c r="V24" s="16">
        <v>0</v>
      </c>
      <c r="W24" s="20">
        <v>0</v>
      </c>
      <c r="X24" s="16">
        <v>0</v>
      </c>
      <c r="Y24" s="21">
        <v>0</v>
      </c>
      <c r="Z24" s="22">
        <v>0</v>
      </c>
      <c r="AA24" s="16">
        <v>0</v>
      </c>
      <c r="AB24" s="16">
        <v>0</v>
      </c>
      <c r="AC24" s="22">
        <v>0</v>
      </c>
      <c r="AD24" s="16">
        <v>0</v>
      </c>
      <c r="AE24" s="16">
        <v>0</v>
      </c>
      <c r="AF24" s="16">
        <v>0</v>
      </c>
      <c r="AG24" s="22">
        <v>0</v>
      </c>
      <c r="AH24" s="16">
        <v>0</v>
      </c>
    </row>
    <row r="25" spans="1:34" ht="45" x14ac:dyDescent="0.25">
      <c r="A25" s="2" t="s">
        <v>34</v>
      </c>
      <c r="B25" s="2" t="s">
        <v>159</v>
      </c>
      <c r="C25" s="2" t="s">
        <v>35</v>
      </c>
      <c r="D25" s="2" t="s">
        <v>36</v>
      </c>
      <c r="E25" s="2" t="s">
        <v>65</v>
      </c>
      <c r="F25" s="2" t="s">
        <v>195</v>
      </c>
      <c r="G25" s="2" t="s">
        <v>39</v>
      </c>
      <c r="H25" s="2">
        <v>4</v>
      </c>
      <c r="I25" s="13" t="s">
        <v>153</v>
      </c>
      <c r="J25" s="2" t="s">
        <v>40</v>
      </c>
      <c r="K25" s="2" t="s">
        <v>116</v>
      </c>
      <c r="L25" s="2" t="s">
        <v>35</v>
      </c>
      <c r="M25" s="4">
        <v>60000</v>
      </c>
      <c r="N25" s="4">
        <v>60000</v>
      </c>
      <c r="O25" s="4" t="s">
        <v>145</v>
      </c>
      <c r="P25" s="4" t="s">
        <v>146</v>
      </c>
      <c r="Q25" s="4" t="s">
        <v>140</v>
      </c>
      <c r="R25" s="4" t="s">
        <v>147</v>
      </c>
      <c r="S25" s="4" t="s">
        <v>148</v>
      </c>
      <c r="T25" s="4" t="s">
        <v>149</v>
      </c>
      <c r="U25" s="4" t="s">
        <v>150</v>
      </c>
      <c r="V25" s="16" t="s">
        <v>152</v>
      </c>
      <c r="W25" s="20">
        <v>15600000</v>
      </c>
      <c r="X25" s="16" t="s">
        <v>193</v>
      </c>
      <c r="Y25" s="21">
        <v>45343</v>
      </c>
      <c r="Z25" s="22">
        <v>60000</v>
      </c>
      <c r="AA25" s="16" t="s">
        <v>194</v>
      </c>
      <c r="AB25" s="16">
        <v>0</v>
      </c>
      <c r="AC25" s="22">
        <v>60000</v>
      </c>
      <c r="AD25" s="16">
        <v>0</v>
      </c>
      <c r="AE25" s="16">
        <f>+W25-Z25</f>
        <v>15540000</v>
      </c>
      <c r="AF25" s="16" t="s">
        <v>148</v>
      </c>
      <c r="AG25" s="22">
        <v>60000</v>
      </c>
      <c r="AH25" s="16">
        <v>60000</v>
      </c>
    </row>
    <row r="26" spans="1:34" ht="60" x14ac:dyDescent="0.25">
      <c r="A26" s="2" t="s">
        <v>34</v>
      </c>
      <c r="B26" s="2" t="s">
        <v>161</v>
      </c>
      <c r="C26" s="2" t="s">
        <v>41</v>
      </c>
      <c r="D26" s="2" t="s">
        <v>36</v>
      </c>
      <c r="E26" s="2" t="s">
        <v>47</v>
      </c>
      <c r="F26" s="2" t="s">
        <v>48</v>
      </c>
      <c r="G26" s="2" t="s">
        <v>49</v>
      </c>
      <c r="H26" s="2">
        <v>7</v>
      </c>
      <c r="I26" s="13" t="s">
        <v>154</v>
      </c>
      <c r="J26" s="2" t="s">
        <v>40</v>
      </c>
      <c r="K26" s="2" t="s">
        <v>136</v>
      </c>
      <c r="L26" s="2" t="s">
        <v>35</v>
      </c>
      <c r="M26" s="4">
        <v>45000000</v>
      </c>
      <c r="N26" s="4">
        <v>45000000</v>
      </c>
      <c r="O26" s="4" t="s">
        <v>145</v>
      </c>
      <c r="P26" s="4" t="s">
        <v>146</v>
      </c>
      <c r="Q26" s="4" t="s">
        <v>140</v>
      </c>
      <c r="R26" s="4" t="s">
        <v>147</v>
      </c>
      <c r="S26" s="4" t="s">
        <v>148</v>
      </c>
      <c r="T26" s="4" t="s">
        <v>149</v>
      </c>
      <c r="U26" s="4" t="s">
        <v>150</v>
      </c>
      <c r="V26" s="16">
        <v>0</v>
      </c>
      <c r="W26" s="20">
        <v>0</v>
      </c>
      <c r="X26" s="16">
        <v>0</v>
      </c>
      <c r="Y26" s="21">
        <v>0</v>
      </c>
      <c r="Z26" s="22">
        <v>0</v>
      </c>
      <c r="AA26" s="16">
        <v>0</v>
      </c>
      <c r="AB26" s="16">
        <v>0</v>
      </c>
      <c r="AC26" s="22">
        <v>0</v>
      </c>
      <c r="AD26" s="16">
        <v>0</v>
      </c>
      <c r="AE26" s="16">
        <v>0</v>
      </c>
      <c r="AF26" s="16">
        <v>0</v>
      </c>
      <c r="AG26" s="22">
        <v>0</v>
      </c>
      <c r="AH26" s="16">
        <v>0</v>
      </c>
    </row>
    <row r="27" spans="1:34" ht="120" x14ac:dyDescent="0.25">
      <c r="A27" s="2" t="s">
        <v>34</v>
      </c>
      <c r="B27" s="2" t="s">
        <v>161</v>
      </c>
      <c r="C27" s="2" t="s">
        <v>35</v>
      </c>
      <c r="D27" s="2" t="s">
        <v>36</v>
      </c>
      <c r="E27" s="10" t="s">
        <v>92</v>
      </c>
      <c r="F27" s="2" t="s">
        <v>83</v>
      </c>
      <c r="G27" s="2" t="s">
        <v>63</v>
      </c>
      <c r="H27" s="2">
        <v>4</v>
      </c>
      <c r="I27" s="13" t="s">
        <v>152</v>
      </c>
      <c r="J27" s="2" t="s">
        <v>40</v>
      </c>
      <c r="K27" s="2" t="s">
        <v>114</v>
      </c>
      <c r="L27" s="2" t="s">
        <v>35</v>
      </c>
      <c r="M27" s="4">
        <v>147394597</v>
      </c>
      <c r="N27" s="4">
        <v>147394597</v>
      </c>
      <c r="O27" s="4" t="s">
        <v>145</v>
      </c>
      <c r="P27" s="4" t="s">
        <v>146</v>
      </c>
      <c r="Q27" s="4" t="s">
        <v>140</v>
      </c>
      <c r="R27" s="4" t="s">
        <v>147</v>
      </c>
      <c r="S27" s="4" t="s">
        <v>148</v>
      </c>
      <c r="T27" s="4" t="s">
        <v>149</v>
      </c>
      <c r="U27" s="4" t="s">
        <v>150</v>
      </c>
      <c r="V27" s="16">
        <v>0</v>
      </c>
      <c r="W27" s="20">
        <v>0</v>
      </c>
      <c r="X27" s="16">
        <v>0</v>
      </c>
      <c r="Y27" s="21">
        <v>0</v>
      </c>
      <c r="Z27" s="22">
        <v>0</v>
      </c>
      <c r="AA27" s="16">
        <v>0</v>
      </c>
      <c r="AB27" s="16">
        <v>0</v>
      </c>
      <c r="AC27" s="22">
        <v>0</v>
      </c>
      <c r="AD27" s="16">
        <v>0</v>
      </c>
      <c r="AE27" s="16">
        <v>0</v>
      </c>
      <c r="AF27" s="16">
        <v>0</v>
      </c>
      <c r="AG27" s="22">
        <v>0</v>
      </c>
      <c r="AH27" s="16">
        <v>0</v>
      </c>
    </row>
    <row r="28" spans="1:34" ht="105" x14ac:dyDescent="0.25">
      <c r="A28" s="2" t="s">
        <v>34</v>
      </c>
      <c r="B28" s="2" t="s">
        <v>87</v>
      </c>
      <c r="C28" s="2" t="s">
        <v>41</v>
      </c>
      <c r="D28" s="2" t="s">
        <v>36</v>
      </c>
      <c r="E28" s="2" t="s">
        <v>42</v>
      </c>
      <c r="F28" s="2" t="s">
        <v>43</v>
      </c>
      <c r="G28" s="2" t="s">
        <v>39</v>
      </c>
      <c r="H28" s="2">
        <v>3</v>
      </c>
      <c r="I28" s="13" t="s">
        <v>152</v>
      </c>
      <c r="J28" s="2" t="s">
        <v>40</v>
      </c>
      <c r="K28" s="2" t="s">
        <v>114</v>
      </c>
      <c r="L28" s="2" t="s">
        <v>35</v>
      </c>
      <c r="M28" s="4">
        <v>13113600</v>
      </c>
      <c r="N28" s="4">
        <v>13113600</v>
      </c>
      <c r="O28" s="4" t="s">
        <v>145</v>
      </c>
      <c r="P28" s="4" t="s">
        <v>146</v>
      </c>
      <c r="Q28" s="4" t="s">
        <v>140</v>
      </c>
      <c r="R28" s="4" t="s">
        <v>147</v>
      </c>
      <c r="S28" s="4" t="s">
        <v>148</v>
      </c>
      <c r="T28" s="4" t="s">
        <v>149</v>
      </c>
      <c r="U28" s="4" t="s">
        <v>150</v>
      </c>
      <c r="V28" s="16">
        <v>0</v>
      </c>
      <c r="W28" s="20">
        <v>0</v>
      </c>
      <c r="X28" s="16">
        <v>0</v>
      </c>
      <c r="Y28" s="21">
        <v>0</v>
      </c>
      <c r="Z28" s="22">
        <v>0</v>
      </c>
      <c r="AA28" s="16">
        <v>0</v>
      </c>
      <c r="AB28" s="16">
        <v>0</v>
      </c>
      <c r="AC28" s="22">
        <v>0</v>
      </c>
      <c r="AD28" s="16">
        <v>0</v>
      </c>
      <c r="AE28" s="16">
        <v>0</v>
      </c>
      <c r="AF28" s="16">
        <v>0</v>
      </c>
      <c r="AG28" s="22">
        <v>0</v>
      </c>
      <c r="AH28" s="16">
        <v>0</v>
      </c>
    </row>
    <row r="29" spans="1:34" ht="45" x14ac:dyDescent="0.25">
      <c r="A29" s="2" t="s">
        <v>34</v>
      </c>
      <c r="B29" s="2" t="s">
        <v>87</v>
      </c>
      <c r="C29" s="2" t="s">
        <v>35</v>
      </c>
      <c r="D29" s="2" t="s">
        <v>36</v>
      </c>
      <c r="E29" s="2" t="s">
        <v>77</v>
      </c>
      <c r="F29" s="2" t="s">
        <v>78</v>
      </c>
      <c r="G29" s="2" t="s">
        <v>79</v>
      </c>
      <c r="H29" s="2">
        <v>6</v>
      </c>
      <c r="I29" s="13" t="s">
        <v>152</v>
      </c>
      <c r="J29" s="2" t="s">
        <v>40</v>
      </c>
      <c r="K29" s="2" t="s">
        <v>116</v>
      </c>
      <c r="L29" s="2" t="s">
        <v>35</v>
      </c>
      <c r="M29" s="4">
        <v>32000000</v>
      </c>
      <c r="N29" s="4">
        <v>32000000</v>
      </c>
      <c r="O29" s="4" t="s">
        <v>145</v>
      </c>
      <c r="P29" s="4" t="s">
        <v>146</v>
      </c>
      <c r="Q29" s="4" t="s">
        <v>140</v>
      </c>
      <c r="R29" s="4" t="s">
        <v>147</v>
      </c>
      <c r="S29" s="4" t="s">
        <v>148</v>
      </c>
      <c r="T29" s="4" t="s">
        <v>149</v>
      </c>
      <c r="U29" s="4" t="s">
        <v>150</v>
      </c>
      <c r="V29" s="16">
        <v>0</v>
      </c>
      <c r="W29" s="20">
        <v>0</v>
      </c>
      <c r="X29" s="16">
        <v>0</v>
      </c>
      <c r="Y29" s="21">
        <v>0</v>
      </c>
      <c r="Z29" s="22">
        <v>0</v>
      </c>
      <c r="AA29" s="16">
        <v>0</v>
      </c>
      <c r="AB29" s="16">
        <v>0</v>
      </c>
      <c r="AC29" s="22">
        <v>0</v>
      </c>
      <c r="AD29" s="16">
        <v>0</v>
      </c>
      <c r="AE29" s="16">
        <v>0</v>
      </c>
      <c r="AF29" s="16">
        <v>0</v>
      </c>
      <c r="AG29" s="22">
        <v>0</v>
      </c>
      <c r="AH29" s="16">
        <v>0</v>
      </c>
    </row>
    <row r="30" spans="1:34" ht="45" x14ac:dyDescent="0.25">
      <c r="A30" s="2" t="s">
        <v>34</v>
      </c>
      <c r="B30" s="2" t="s">
        <v>87</v>
      </c>
      <c r="C30" s="2" t="s">
        <v>35</v>
      </c>
      <c r="D30" s="2" t="s">
        <v>36</v>
      </c>
      <c r="E30" s="12" t="s">
        <v>91</v>
      </c>
      <c r="F30" s="10" t="s">
        <v>86</v>
      </c>
      <c r="G30" s="2" t="s">
        <v>79</v>
      </c>
      <c r="H30" s="2">
        <v>6</v>
      </c>
      <c r="I30" s="16" t="s">
        <v>152</v>
      </c>
      <c r="J30" s="2"/>
      <c r="K30" s="2" t="s">
        <v>116</v>
      </c>
      <c r="L30" s="2" t="s">
        <v>35</v>
      </c>
      <c r="M30" s="11">
        <v>6000000</v>
      </c>
      <c r="N30" s="11">
        <v>6000000</v>
      </c>
      <c r="O30" s="4" t="s">
        <v>145</v>
      </c>
      <c r="P30" s="4" t="s">
        <v>146</v>
      </c>
      <c r="Q30" s="4" t="s">
        <v>140</v>
      </c>
      <c r="R30" s="4" t="s">
        <v>147</v>
      </c>
      <c r="S30" s="4" t="s">
        <v>148</v>
      </c>
      <c r="T30" s="4" t="s">
        <v>149</v>
      </c>
      <c r="U30" s="4" t="s">
        <v>150</v>
      </c>
      <c r="V30" s="16">
        <v>0</v>
      </c>
      <c r="W30" s="20">
        <v>0</v>
      </c>
      <c r="X30" s="16">
        <v>0</v>
      </c>
      <c r="Y30" s="21">
        <v>0</v>
      </c>
      <c r="Z30" s="22">
        <v>0</v>
      </c>
      <c r="AA30" s="16">
        <v>0</v>
      </c>
      <c r="AB30" s="16">
        <v>0</v>
      </c>
      <c r="AC30" s="22">
        <v>0</v>
      </c>
      <c r="AD30" s="16">
        <v>0</v>
      </c>
      <c r="AE30" s="16">
        <v>0</v>
      </c>
      <c r="AF30" s="16">
        <v>0</v>
      </c>
      <c r="AG30" s="22">
        <v>0</v>
      </c>
      <c r="AH30" s="16">
        <v>0</v>
      </c>
    </row>
    <row r="31" spans="1:34" ht="45" x14ac:dyDescent="0.25">
      <c r="A31" s="2" t="s">
        <v>34</v>
      </c>
      <c r="B31" s="2" t="s">
        <v>87</v>
      </c>
      <c r="C31" s="2" t="s">
        <v>35</v>
      </c>
      <c r="D31" s="2" t="s">
        <v>36</v>
      </c>
      <c r="E31" s="12" t="s">
        <v>91</v>
      </c>
      <c r="F31" s="10" t="s">
        <v>195</v>
      </c>
      <c r="G31" s="2" t="s">
        <v>39</v>
      </c>
      <c r="H31" s="2">
        <v>6</v>
      </c>
      <c r="I31" s="13" t="s">
        <v>152</v>
      </c>
      <c r="J31" s="2"/>
      <c r="K31" s="2" t="s">
        <v>116</v>
      </c>
      <c r="L31" s="2" t="s">
        <v>35</v>
      </c>
      <c r="M31" s="22">
        <v>230000</v>
      </c>
      <c r="N31" s="22">
        <v>230000</v>
      </c>
      <c r="O31" s="4" t="s">
        <v>145</v>
      </c>
      <c r="P31" s="4" t="s">
        <v>146</v>
      </c>
      <c r="Q31" s="4" t="s">
        <v>140</v>
      </c>
      <c r="R31" s="4" t="s">
        <v>147</v>
      </c>
      <c r="S31" s="4" t="s">
        <v>148</v>
      </c>
      <c r="T31" s="4" t="s">
        <v>149</v>
      </c>
      <c r="U31" s="4" t="s">
        <v>150</v>
      </c>
      <c r="V31" s="16" t="s">
        <v>152</v>
      </c>
      <c r="W31" s="20">
        <v>5200000</v>
      </c>
      <c r="X31" s="16" t="s">
        <v>193</v>
      </c>
      <c r="Y31" s="21">
        <v>45343</v>
      </c>
      <c r="Z31" s="22">
        <v>230000</v>
      </c>
      <c r="AA31" s="16" t="s">
        <v>194</v>
      </c>
      <c r="AB31" s="16">
        <v>0</v>
      </c>
      <c r="AC31" s="22">
        <v>230000</v>
      </c>
      <c r="AD31" s="16">
        <v>0</v>
      </c>
      <c r="AE31" s="16">
        <f>+W31-Z31</f>
        <v>4970000</v>
      </c>
      <c r="AF31" s="16" t="s">
        <v>148</v>
      </c>
      <c r="AG31" s="22">
        <v>230000</v>
      </c>
      <c r="AH31" s="16">
        <v>230000</v>
      </c>
    </row>
    <row r="32" spans="1:34" ht="105" x14ac:dyDescent="0.25">
      <c r="A32" s="2" t="s">
        <v>34</v>
      </c>
      <c r="B32" s="2" t="s">
        <v>162</v>
      </c>
      <c r="C32" s="2" t="s">
        <v>35</v>
      </c>
      <c r="D32" s="2" t="s">
        <v>36</v>
      </c>
      <c r="E32" s="2" t="s">
        <v>37</v>
      </c>
      <c r="F32" s="2" t="s">
        <v>38</v>
      </c>
      <c r="G32" s="2" t="s">
        <v>39</v>
      </c>
      <c r="H32" s="2">
        <v>3</v>
      </c>
      <c r="I32" s="13" t="s">
        <v>152</v>
      </c>
      <c r="J32" s="2" t="s">
        <v>40</v>
      </c>
      <c r="K32" s="2" t="s">
        <v>136</v>
      </c>
      <c r="L32" s="2" t="s">
        <v>35</v>
      </c>
      <c r="M32" s="4">
        <v>40000000</v>
      </c>
      <c r="N32" s="4">
        <v>40000000</v>
      </c>
      <c r="O32" s="4" t="s">
        <v>145</v>
      </c>
      <c r="P32" s="4" t="s">
        <v>146</v>
      </c>
      <c r="Q32" s="4" t="s">
        <v>140</v>
      </c>
      <c r="R32" s="4" t="s">
        <v>147</v>
      </c>
      <c r="S32" s="4" t="s">
        <v>148</v>
      </c>
      <c r="T32" s="4" t="s">
        <v>149</v>
      </c>
      <c r="U32" s="4" t="s">
        <v>150</v>
      </c>
      <c r="V32" s="16">
        <v>0</v>
      </c>
      <c r="W32" s="20">
        <v>0</v>
      </c>
      <c r="X32" s="16">
        <v>0</v>
      </c>
      <c r="Y32" s="21">
        <v>0</v>
      </c>
      <c r="Z32" s="22">
        <v>0</v>
      </c>
      <c r="AA32" s="16">
        <v>0</v>
      </c>
      <c r="AB32" s="16">
        <v>0</v>
      </c>
      <c r="AC32" s="22">
        <v>0</v>
      </c>
      <c r="AD32" s="16">
        <v>0</v>
      </c>
      <c r="AE32" s="16">
        <v>0</v>
      </c>
      <c r="AF32" s="16">
        <v>0</v>
      </c>
      <c r="AG32" s="22">
        <v>0</v>
      </c>
      <c r="AH32" s="16">
        <v>0</v>
      </c>
    </row>
    <row r="33" spans="1:34" ht="105" x14ac:dyDescent="0.25">
      <c r="A33" s="2" t="s">
        <v>34</v>
      </c>
      <c r="B33" s="2" t="s">
        <v>162</v>
      </c>
      <c r="C33" s="2" t="s">
        <v>35</v>
      </c>
      <c r="D33" s="2" t="s">
        <v>36</v>
      </c>
      <c r="E33" s="2" t="s">
        <v>44</v>
      </c>
      <c r="F33" s="2" t="s">
        <v>45</v>
      </c>
      <c r="G33" s="2" t="s">
        <v>46</v>
      </c>
      <c r="H33" s="2">
        <v>5</v>
      </c>
      <c r="I33" s="13" t="s">
        <v>152</v>
      </c>
      <c r="J33" s="2" t="s">
        <v>40</v>
      </c>
      <c r="K33" s="2" t="s">
        <v>136</v>
      </c>
      <c r="L33" s="2" t="s">
        <v>35</v>
      </c>
      <c r="M33" s="4">
        <v>15000000</v>
      </c>
      <c r="N33" s="4">
        <v>15000000</v>
      </c>
      <c r="O33" s="4" t="s">
        <v>145</v>
      </c>
      <c r="P33" s="4" t="s">
        <v>146</v>
      </c>
      <c r="Q33" s="4" t="s">
        <v>140</v>
      </c>
      <c r="R33" s="4" t="s">
        <v>147</v>
      </c>
      <c r="S33" s="4" t="s">
        <v>148</v>
      </c>
      <c r="T33" s="4" t="s">
        <v>149</v>
      </c>
      <c r="U33" s="4" t="s">
        <v>150</v>
      </c>
      <c r="V33" s="16">
        <v>0</v>
      </c>
      <c r="W33" s="20">
        <v>0</v>
      </c>
      <c r="X33" s="16">
        <v>0</v>
      </c>
      <c r="Y33" s="21">
        <v>0</v>
      </c>
      <c r="Z33" s="22">
        <v>0</v>
      </c>
      <c r="AA33" s="16">
        <v>0</v>
      </c>
      <c r="AB33" s="16">
        <v>0</v>
      </c>
      <c r="AC33" s="22">
        <v>0</v>
      </c>
      <c r="AD33" s="16">
        <v>0</v>
      </c>
      <c r="AE33" s="16">
        <v>0</v>
      </c>
      <c r="AF33" s="16">
        <v>0</v>
      </c>
      <c r="AG33" s="22">
        <v>0</v>
      </c>
      <c r="AH33" s="16">
        <v>0</v>
      </c>
    </row>
    <row r="34" spans="1:34" ht="105" x14ac:dyDescent="0.25">
      <c r="A34" s="2" t="s">
        <v>34</v>
      </c>
      <c r="B34" s="2" t="s">
        <v>162</v>
      </c>
      <c r="C34" s="2" t="s">
        <v>41</v>
      </c>
      <c r="D34" s="2" t="s">
        <v>36</v>
      </c>
      <c r="E34" s="2" t="s">
        <v>50</v>
      </c>
      <c r="F34" s="2" t="s">
        <v>51</v>
      </c>
      <c r="G34" s="2" t="s">
        <v>39</v>
      </c>
      <c r="H34" s="2">
        <v>3</v>
      </c>
      <c r="I34" s="13" t="s">
        <v>152</v>
      </c>
      <c r="J34" s="2" t="s">
        <v>40</v>
      </c>
      <c r="K34" s="2" t="s">
        <v>136</v>
      </c>
      <c r="L34" s="2" t="s">
        <v>35</v>
      </c>
      <c r="M34" s="4">
        <v>37835765</v>
      </c>
      <c r="N34" s="4">
        <v>37835765</v>
      </c>
      <c r="O34" s="4" t="s">
        <v>145</v>
      </c>
      <c r="P34" s="4" t="s">
        <v>146</v>
      </c>
      <c r="Q34" s="4" t="s">
        <v>140</v>
      </c>
      <c r="R34" s="4" t="s">
        <v>147</v>
      </c>
      <c r="S34" s="4" t="s">
        <v>148</v>
      </c>
      <c r="T34" s="4" t="s">
        <v>149</v>
      </c>
      <c r="U34" s="4" t="s">
        <v>150</v>
      </c>
      <c r="V34" s="16">
        <v>0</v>
      </c>
      <c r="W34" s="20">
        <v>0</v>
      </c>
      <c r="X34" s="16">
        <v>0</v>
      </c>
      <c r="Y34" s="21">
        <v>0</v>
      </c>
      <c r="Z34" s="22">
        <v>0</v>
      </c>
      <c r="AA34" s="16">
        <v>0</v>
      </c>
      <c r="AB34" s="16">
        <v>0</v>
      </c>
      <c r="AC34" s="22">
        <v>0</v>
      </c>
      <c r="AD34" s="16">
        <v>0</v>
      </c>
      <c r="AE34" s="16">
        <v>0</v>
      </c>
      <c r="AF34" s="16">
        <v>0</v>
      </c>
      <c r="AG34" s="22">
        <v>0</v>
      </c>
      <c r="AH34" s="16">
        <v>0</v>
      </c>
    </row>
    <row r="35" spans="1:34" ht="105" x14ac:dyDescent="0.25">
      <c r="A35" s="2" t="s">
        <v>34</v>
      </c>
      <c r="B35" s="2" t="s">
        <v>162</v>
      </c>
      <c r="C35" s="2" t="s">
        <v>41</v>
      </c>
      <c r="D35" s="2" t="s">
        <v>36</v>
      </c>
      <c r="E35" s="2" t="s">
        <v>52</v>
      </c>
      <c r="F35" s="2" t="s">
        <v>53</v>
      </c>
      <c r="G35" s="2" t="s">
        <v>54</v>
      </c>
      <c r="H35" s="2">
        <v>9</v>
      </c>
      <c r="I35" s="13" t="s">
        <v>152</v>
      </c>
      <c r="J35" s="2" t="s">
        <v>40</v>
      </c>
      <c r="K35" s="2" t="s">
        <v>116</v>
      </c>
      <c r="L35" s="2" t="s">
        <v>35</v>
      </c>
      <c r="M35" s="4">
        <v>10000000</v>
      </c>
      <c r="N35" s="4">
        <v>10000000</v>
      </c>
      <c r="O35" s="4" t="s">
        <v>145</v>
      </c>
      <c r="P35" s="4" t="s">
        <v>146</v>
      </c>
      <c r="Q35" s="4" t="s">
        <v>140</v>
      </c>
      <c r="R35" s="4" t="s">
        <v>147</v>
      </c>
      <c r="S35" s="4" t="s">
        <v>148</v>
      </c>
      <c r="T35" s="4" t="s">
        <v>149</v>
      </c>
      <c r="U35" s="4" t="s">
        <v>150</v>
      </c>
      <c r="V35" s="16">
        <v>0</v>
      </c>
      <c r="W35" s="20">
        <v>0</v>
      </c>
      <c r="X35" s="16">
        <v>0</v>
      </c>
      <c r="Y35" s="21">
        <v>0</v>
      </c>
      <c r="Z35" s="22">
        <v>0</v>
      </c>
      <c r="AA35" s="16">
        <v>0</v>
      </c>
      <c r="AB35" s="16">
        <v>0</v>
      </c>
      <c r="AC35" s="22">
        <v>0</v>
      </c>
      <c r="AD35" s="16">
        <v>0</v>
      </c>
      <c r="AE35" s="16">
        <v>0</v>
      </c>
      <c r="AF35" s="16">
        <v>0</v>
      </c>
      <c r="AG35" s="22">
        <v>0</v>
      </c>
      <c r="AH35" s="16">
        <v>0</v>
      </c>
    </row>
    <row r="36" spans="1:34" ht="105" x14ac:dyDescent="0.25">
      <c r="A36" s="2" t="s">
        <v>34</v>
      </c>
      <c r="B36" s="2" t="s">
        <v>162</v>
      </c>
      <c r="C36" s="2" t="s">
        <v>41</v>
      </c>
      <c r="D36" s="2" t="s">
        <v>36</v>
      </c>
      <c r="E36" s="2" t="s">
        <v>55</v>
      </c>
      <c r="F36" s="2" t="s">
        <v>56</v>
      </c>
      <c r="G36" s="2" t="s">
        <v>46</v>
      </c>
      <c r="H36" s="2">
        <v>5</v>
      </c>
      <c r="I36" s="16" t="s">
        <v>152</v>
      </c>
      <c r="J36" s="2" t="s">
        <v>40</v>
      </c>
      <c r="K36" s="2" t="s">
        <v>116</v>
      </c>
      <c r="L36" s="2" t="s">
        <v>35</v>
      </c>
      <c r="M36" s="4">
        <v>9577624</v>
      </c>
      <c r="N36" s="4">
        <v>9577624</v>
      </c>
      <c r="O36" s="4" t="s">
        <v>145</v>
      </c>
      <c r="P36" s="4" t="s">
        <v>146</v>
      </c>
      <c r="Q36" s="4" t="s">
        <v>140</v>
      </c>
      <c r="R36" s="4" t="s">
        <v>147</v>
      </c>
      <c r="S36" s="4" t="s">
        <v>148</v>
      </c>
      <c r="T36" s="4" t="s">
        <v>149</v>
      </c>
      <c r="U36" s="4" t="s">
        <v>150</v>
      </c>
      <c r="V36" s="16">
        <v>0</v>
      </c>
      <c r="W36" s="20">
        <v>0</v>
      </c>
      <c r="X36" s="16">
        <v>0</v>
      </c>
      <c r="Y36" s="21">
        <v>0</v>
      </c>
      <c r="Z36" s="22">
        <v>0</v>
      </c>
      <c r="AA36" s="16">
        <v>0</v>
      </c>
      <c r="AB36" s="16">
        <v>0</v>
      </c>
      <c r="AC36" s="22">
        <v>0</v>
      </c>
      <c r="AD36" s="16">
        <v>0</v>
      </c>
      <c r="AE36" s="16">
        <v>0</v>
      </c>
      <c r="AF36" s="16">
        <v>0</v>
      </c>
      <c r="AG36" s="22">
        <v>0</v>
      </c>
      <c r="AH36" s="16">
        <v>0</v>
      </c>
    </row>
    <row r="37" spans="1:34" ht="105" x14ac:dyDescent="0.25">
      <c r="A37" s="2" t="s">
        <v>34</v>
      </c>
      <c r="B37" s="2" t="s">
        <v>162</v>
      </c>
      <c r="C37" s="2" t="s">
        <v>41</v>
      </c>
      <c r="D37" s="2" t="s">
        <v>36</v>
      </c>
      <c r="E37" s="2" t="s">
        <v>55</v>
      </c>
      <c r="F37" s="2" t="s">
        <v>195</v>
      </c>
      <c r="G37" s="2" t="s">
        <v>39</v>
      </c>
      <c r="H37" s="2">
        <v>5</v>
      </c>
      <c r="I37" s="13" t="s">
        <v>152</v>
      </c>
      <c r="J37" s="2" t="s">
        <v>40</v>
      </c>
      <c r="K37" s="2" t="s">
        <v>116</v>
      </c>
      <c r="L37" s="2" t="s">
        <v>35</v>
      </c>
      <c r="M37" s="22">
        <v>1627125.19</v>
      </c>
      <c r="N37" s="22">
        <v>1627125.19</v>
      </c>
      <c r="O37" s="4" t="s">
        <v>145</v>
      </c>
      <c r="P37" s="4" t="s">
        <v>146</v>
      </c>
      <c r="Q37" s="4" t="s">
        <v>140</v>
      </c>
      <c r="R37" s="4" t="s">
        <v>147</v>
      </c>
      <c r="S37" s="4" t="s">
        <v>148</v>
      </c>
      <c r="T37" s="4" t="s">
        <v>149</v>
      </c>
      <c r="U37" s="4" t="s">
        <v>150</v>
      </c>
      <c r="V37" s="16">
        <v>1</v>
      </c>
      <c r="W37" s="20">
        <v>20800000</v>
      </c>
      <c r="X37" s="16">
        <v>378</v>
      </c>
      <c r="Y37" s="21">
        <v>45343</v>
      </c>
      <c r="Z37" s="22">
        <v>1627125.19</v>
      </c>
      <c r="AA37" s="16" t="s">
        <v>194</v>
      </c>
      <c r="AB37" s="16">
        <v>0</v>
      </c>
      <c r="AC37" s="22">
        <v>1627125.19</v>
      </c>
      <c r="AD37" s="16">
        <v>0</v>
      </c>
      <c r="AE37" s="16">
        <f>+W37-Z37</f>
        <v>19172874.809999999</v>
      </c>
      <c r="AF37" s="16" t="s">
        <v>148</v>
      </c>
      <c r="AG37" s="22">
        <v>1627125.19</v>
      </c>
      <c r="AH37" s="16">
        <v>1627125</v>
      </c>
    </row>
    <row r="38" spans="1:34" ht="45" x14ac:dyDescent="0.25">
      <c r="A38" s="2" t="s">
        <v>34</v>
      </c>
      <c r="B38" s="2" t="s">
        <v>160</v>
      </c>
      <c r="C38" s="2" t="s">
        <v>35</v>
      </c>
      <c r="D38" s="2" t="s">
        <v>36</v>
      </c>
      <c r="E38" s="2" t="s">
        <v>81</v>
      </c>
      <c r="F38" s="10" t="s">
        <v>80</v>
      </c>
      <c r="G38" s="2" t="s">
        <v>82</v>
      </c>
      <c r="H38" s="2">
        <v>2</v>
      </c>
      <c r="I38" s="13" t="s">
        <v>155</v>
      </c>
      <c r="J38" s="2" t="s">
        <v>40</v>
      </c>
      <c r="K38" s="2" t="s">
        <v>134</v>
      </c>
      <c r="L38" s="2" t="s">
        <v>35</v>
      </c>
      <c r="M38" s="4">
        <v>1872101627</v>
      </c>
      <c r="N38" s="4">
        <v>1872101627</v>
      </c>
      <c r="O38" s="4" t="s">
        <v>145</v>
      </c>
      <c r="P38" s="4" t="s">
        <v>146</v>
      </c>
      <c r="Q38" s="4" t="s">
        <v>140</v>
      </c>
      <c r="R38" s="4" t="s">
        <v>147</v>
      </c>
      <c r="S38" s="4" t="s">
        <v>148</v>
      </c>
      <c r="T38" s="4" t="s">
        <v>149</v>
      </c>
      <c r="U38" s="4" t="s">
        <v>150</v>
      </c>
      <c r="V38" s="16" t="s">
        <v>154</v>
      </c>
      <c r="W38" s="20">
        <v>1872101627</v>
      </c>
      <c r="X38" s="16" t="s">
        <v>210</v>
      </c>
      <c r="Y38" s="21">
        <v>45313</v>
      </c>
      <c r="Z38" s="22">
        <v>15000000</v>
      </c>
      <c r="AA38" s="16" t="s">
        <v>211</v>
      </c>
      <c r="AB38" s="16">
        <v>0</v>
      </c>
      <c r="AC38" s="22">
        <v>15000000</v>
      </c>
      <c r="AD38" s="16">
        <v>0</v>
      </c>
      <c r="AE38" s="16">
        <v>1857101627</v>
      </c>
      <c r="AF38" s="16" t="s">
        <v>212</v>
      </c>
      <c r="AG38" s="22">
        <v>6000000</v>
      </c>
      <c r="AH38" s="16">
        <v>0</v>
      </c>
    </row>
    <row r="39" spans="1:34" ht="45" x14ac:dyDescent="0.25">
      <c r="A39" s="2" t="s">
        <v>34</v>
      </c>
      <c r="B39" s="2" t="s">
        <v>160</v>
      </c>
      <c r="C39" s="2" t="s">
        <v>35</v>
      </c>
      <c r="D39" s="2" t="s">
        <v>36</v>
      </c>
      <c r="E39" s="2" t="s">
        <v>81</v>
      </c>
      <c r="F39" s="10" t="s">
        <v>80</v>
      </c>
      <c r="G39" s="2" t="s">
        <v>82</v>
      </c>
      <c r="H39" s="2">
        <v>2</v>
      </c>
      <c r="I39" s="16" t="s">
        <v>155</v>
      </c>
      <c r="J39" s="2" t="s">
        <v>40</v>
      </c>
      <c r="K39" s="2" t="s">
        <v>134</v>
      </c>
      <c r="L39" s="2" t="s">
        <v>35</v>
      </c>
      <c r="M39" s="4"/>
      <c r="N39" s="4"/>
      <c r="O39" s="4" t="s">
        <v>145</v>
      </c>
      <c r="P39" s="4" t="s">
        <v>146</v>
      </c>
      <c r="Q39" s="4" t="s">
        <v>140</v>
      </c>
      <c r="R39" s="4" t="s">
        <v>147</v>
      </c>
      <c r="S39" s="4" t="s">
        <v>148</v>
      </c>
      <c r="T39" s="4" t="s">
        <v>149</v>
      </c>
      <c r="U39" s="4" t="s">
        <v>150</v>
      </c>
      <c r="V39" s="16" t="s">
        <v>154</v>
      </c>
      <c r="W39" s="20">
        <v>1872101627</v>
      </c>
      <c r="X39" s="16" t="s">
        <v>213</v>
      </c>
      <c r="Y39" s="21">
        <v>45377</v>
      </c>
      <c r="Z39" s="22">
        <v>15600000</v>
      </c>
      <c r="AA39" s="16" t="s">
        <v>214</v>
      </c>
      <c r="AB39" s="16">
        <v>0</v>
      </c>
      <c r="AC39" s="22">
        <v>15600000</v>
      </c>
      <c r="AD39" s="16">
        <v>0</v>
      </c>
      <c r="AE39" s="16">
        <v>1856501627</v>
      </c>
      <c r="AF39" s="16" t="s">
        <v>215</v>
      </c>
      <c r="AG39" s="22">
        <v>0</v>
      </c>
      <c r="AH39" s="16">
        <v>0</v>
      </c>
    </row>
    <row r="40" spans="1:34" ht="45" x14ac:dyDescent="0.25">
      <c r="A40" s="2" t="s">
        <v>34</v>
      </c>
      <c r="B40" s="2" t="s">
        <v>160</v>
      </c>
      <c r="C40" s="2" t="s">
        <v>35</v>
      </c>
      <c r="D40" s="2" t="s">
        <v>36</v>
      </c>
      <c r="E40" s="2" t="s">
        <v>81</v>
      </c>
      <c r="F40" s="10" t="s">
        <v>80</v>
      </c>
      <c r="G40" s="2" t="s">
        <v>82</v>
      </c>
      <c r="H40" s="2">
        <v>2</v>
      </c>
      <c r="I40" s="16" t="s">
        <v>155</v>
      </c>
      <c r="J40" s="2" t="s">
        <v>40</v>
      </c>
      <c r="K40" s="2" t="s">
        <v>134</v>
      </c>
      <c r="L40" s="2" t="s">
        <v>35</v>
      </c>
      <c r="M40" s="4"/>
      <c r="N40" s="4"/>
      <c r="O40" s="4" t="s">
        <v>145</v>
      </c>
      <c r="P40" s="4" t="s">
        <v>146</v>
      </c>
      <c r="Q40" s="4" t="s">
        <v>140</v>
      </c>
      <c r="R40" s="4" t="s">
        <v>147</v>
      </c>
      <c r="S40" s="4" t="s">
        <v>148</v>
      </c>
      <c r="T40" s="4" t="s">
        <v>149</v>
      </c>
      <c r="U40" s="4" t="s">
        <v>150</v>
      </c>
      <c r="V40" s="16" t="s">
        <v>154</v>
      </c>
      <c r="W40" s="20">
        <v>1872101627</v>
      </c>
      <c r="X40" s="16" t="s">
        <v>216</v>
      </c>
      <c r="Y40" s="21">
        <v>45307</v>
      </c>
      <c r="Z40" s="22">
        <v>16000000</v>
      </c>
      <c r="AA40" s="16" t="s">
        <v>217</v>
      </c>
      <c r="AB40" s="16">
        <v>0</v>
      </c>
      <c r="AC40" s="22">
        <v>16000000</v>
      </c>
      <c r="AD40" s="16">
        <v>0</v>
      </c>
      <c r="AE40" s="16">
        <v>1856101627</v>
      </c>
      <c r="AF40" s="16" t="s">
        <v>218</v>
      </c>
      <c r="AG40" s="22">
        <v>3200000</v>
      </c>
      <c r="AH40" s="16">
        <v>3200000</v>
      </c>
    </row>
    <row r="41" spans="1:34" ht="45" x14ac:dyDescent="0.25">
      <c r="A41" s="2" t="s">
        <v>34</v>
      </c>
      <c r="B41" s="2" t="s">
        <v>160</v>
      </c>
      <c r="C41" s="2" t="s">
        <v>35</v>
      </c>
      <c r="D41" s="2" t="s">
        <v>36</v>
      </c>
      <c r="E41" s="2" t="s">
        <v>81</v>
      </c>
      <c r="F41" s="10" t="s">
        <v>80</v>
      </c>
      <c r="G41" s="2" t="s">
        <v>82</v>
      </c>
      <c r="H41" s="2">
        <v>2</v>
      </c>
      <c r="I41" s="16" t="s">
        <v>155</v>
      </c>
      <c r="J41" s="2" t="s">
        <v>40</v>
      </c>
      <c r="K41" s="2" t="s">
        <v>134</v>
      </c>
      <c r="L41" s="2" t="s">
        <v>35</v>
      </c>
      <c r="M41" s="4"/>
      <c r="N41" s="4"/>
      <c r="O41" s="4" t="s">
        <v>145</v>
      </c>
      <c r="P41" s="4" t="s">
        <v>146</v>
      </c>
      <c r="Q41" s="4" t="s">
        <v>140</v>
      </c>
      <c r="R41" s="4" t="s">
        <v>147</v>
      </c>
      <c r="S41" s="4" t="s">
        <v>148</v>
      </c>
      <c r="T41" s="4" t="s">
        <v>149</v>
      </c>
      <c r="U41" s="4" t="s">
        <v>150</v>
      </c>
      <c r="V41" s="16" t="s">
        <v>154</v>
      </c>
      <c r="W41" s="20">
        <v>1872101627</v>
      </c>
      <c r="X41" s="16" t="s">
        <v>219</v>
      </c>
      <c r="Y41" s="21">
        <v>45324</v>
      </c>
      <c r="Z41" s="22">
        <v>18000000</v>
      </c>
      <c r="AA41" s="16" t="s">
        <v>220</v>
      </c>
      <c r="AB41" s="16">
        <v>0</v>
      </c>
      <c r="AC41" s="22">
        <v>18000000</v>
      </c>
      <c r="AD41" s="16">
        <v>0</v>
      </c>
      <c r="AE41" s="16">
        <v>1854101627</v>
      </c>
      <c r="AF41" s="16" t="s">
        <v>221</v>
      </c>
      <c r="AG41" s="22">
        <v>7200000</v>
      </c>
      <c r="AH41" s="16">
        <v>0</v>
      </c>
    </row>
    <row r="42" spans="1:34" ht="60" x14ac:dyDescent="0.25">
      <c r="A42" s="2" t="s">
        <v>34</v>
      </c>
      <c r="B42" s="2" t="s">
        <v>160</v>
      </c>
      <c r="C42" s="2" t="s">
        <v>35</v>
      </c>
      <c r="D42" s="2" t="s">
        <v>36</v>
      </c>
      <c r="E42" s="2" t="s">
        <v>81</v>
      </c>
      <c r="F42" s="10" t="s">
        <v>80</v>
      </c>
      <c r="G42" s="2" t="s">
        <v>82</v>
      </c>
      <c r="H42" s="2">
        <v>2</v>
      </c>
      <c r="I42" s="16" t="s">
        <v>155</v>
      </c>
      <c r="J42" s="2" t="s">
        <v>40</v>
      </c>
      <c r="K42" s="2" t="s">
        <v>134</v>
      </c>
      <c r="L42" s="2" t="s">
        <v>35</v>
      </c>
      <c r="M42" s="4"/>
      <c r="N42" s="4"/>
      <c r="O42" s="4" t="s">
        <v>145</v>
      </c>
      <c r="P42" s="4" t="s">
        <v>146</v>
      </c>
      <c r="Q42" s="4" t="s">
        <v>140</v>
      </c>
      <c r="R42" s="4" t="s">
        <v>147</v>
      </c>
      <c r="S42" s="4" t="s">
        <v>148</v>
      </c>
      <c r="T42" s="4" t="s">
        <v>149</v>
      </c>
      <c r="U42" s="4" t="s">
        <v>150</v>
      </c>
      <c r="V42" s="16" t="s">
        <v>154</v>
      </c>
      <c r="W42" s="20">
        <v>1872101627</v>
      </c>
      <c r="X42" s="16" t="s">
        <v>222</v>
      </c>
      <c r="Y42" s="21">
        <v>45308</v>
      </c>
      <c r="Z42" s="22">
        <v>19000000</v>
      </c>
      <c r="AA42" s="16" t="s">
        <v>223</v>
      </c>
      <c r="AB42" s="16">
        <v>0</v>
      </c>
      <c r="AC42" s="22">
        <v>19000000</v>
      </c>
      <c r="AD42" s="16">
        <v>0</v>
      </c>
      <c r="AE42" s="16">
        <v>1853101627</v>
      </c>
      <c r="AF42" s="16" t="s">
        <v>224</v>
      </c>
      <c r="AG42" s="22">
        <v>7600000</v>
      </c>
      <c r="AH42" s="16">
        <v>0</v>
      </c>
    </row>
    <row r="43" spans="1:34" ht="45" x14ac:dyDescent="0.25">
      <c r="A43" s="2" t="s">
        <v>34</v>
      </c>
      <c r="B43" s="2" t="s">
        <v>160</v>
      </c>
      <c r="C43" s="2" t="s">
        <v>35</v>
      </c>
      <c r="D43" s="2" t="s">
        <v>36</v>
      </c>
      <c r="E43" s="2" t="s">
        <v>81</v>
      </c>
      <c r="F43" s="10" t="s">
        <v>80</v>
      </c>
      <c r="G43" s="2" t="s">
        <v>82</v>
      </c>
      <c r="H43" s="2">
        <v>2</v>
      </c>
      <c r="I43" s="16" t="s">
        <v>155</v>
      </c>
      <c r="J43" s="2" t="s">
        <v>40</v>
      </c>
      <c r="K43" s="2" t="s">
        <v>134</v>
      </c>
      <c r="L43" s="2" t="s">
        <v>35</v>
      </c>
      <c r="M43" s="4"/>
      <c r="N43" s="4"/>
      <c r="O43" s="4" t="s">
        <v>145</v>
      </c>
      <c r="P43" s="4" t="s">
        <v>146</v>
      </c>
      <c r="Q43" s="4" t="s">
        <v>140</v>
      </c>
      <c r="R43" s="4" t="s">
        <v>147</v>
      </c>
      <c r="S43" s="4" t="s">
        <v>148</v>
      </c>
      <c r="T43" s="4" t="s">
        <v>149</v>
      </c>
      <c r="U43" s="4" t="s">
        <v>150</v>
      </c>
      <c r="V43" s="16" t="s">
        <v>154</v>
      </c>
      <c r="W43" s="20">
        <v>1872101627</v>
      </c>
      <c r="X43" s="16" t="s">
        <v>225</v>
      </c>
      <c r="Y43" s="21">
        <v>45307</v>
      </c>
      <c r="Z43" s="22">
        <v>21012000</v>
      </c>
      <c r="AA43" s="16" t="s">
        <v>226</v>
      </c>
      <c r="AB43" s="16">
        <v>0</v>
      </c>
      <c r="AC43" s="22">
        <v>21012000</v>
      </c>
      <c r="AD43" s="16">
        <v>0</v>
      </c>
      <c r="AE43" s="16">
        <v>1851089627</v>
      </c>
      <c r="AF43" s="16" t="s">
        <v>227</v>
      </c>
      <c r="AG43" s="22">
        <v>8404800</v>
      </c>
      <c r="AH43" s="16">
        <v>4202400</v>
      </c>
    </row>
    <row r="44" spans="1:34" ht="60" x14ac:dyDescent="0.25">
      <c r="A44" s="2" t="s">
        <v>34</v>
      </c>
      <c r="B44" s="2" t="s">
        <v>160</v>
      </c>
      <c r="C44" s="2" t="s">
        <v>35</v>
      </c>
      <c r="D44" s="2" t="s">
        <v>36</v>
      </c>
      <c r="E44" s="2" t="s">
        <v>81</v>
      </c>
      <c r="F44" s="10" t="s">
        <v>80</v>
      </c>
      <c r="G44" s="2" t="s">
        <v>82</v>
      </c>
      <c r="H44" s="2">
        <v>2</v>
      </c>
      <c r="I44" s="16" t="s">
        <v>155</v>
      </c>
      <c r="J44" s="2" t="s">
        <v>40</v>
      </c>
      <c r="K44" s="2" t="s">
        <v>134</v>
      </c>
      <c r="L44" s="2" t="s">
        <v>35</v>
      </c>
      <c r="M44" s="4"/>
      <c r="N44" s="4"/>
      <c r="O44" s="4" t="s">
        <v>145</v>
      </c>
      <c r="P44" s="4" t="s">
        <v>146</v>
      </c>
      <c r="Q44" s="4" t="s">
        <v>140</v>
      </c>
      <c r="R44" s="4" t="s">
        <v>147</v>
      </c>
      <c r="S44" s="4" t="s">
        <v>148</v>
      </c>
      <c r="T44" s="4" t="s">
        <v>149</v>
      </c>
      <c r="U44" s="4" t="s">
        <v>150</v>
      </c>
      <c r="V44" s="16" t="s">
        <v>154</v>
      </c>
      <c r="W44" s="20">
        <v>1872101627</v>
      </c>
      <c r="X44" s="16" t="s">
        <v>228</v>
      </c>
      <c r="Y44" s="21">
        <v>45307</v>
      </c>
      <c r="Z44" s="22">
        <v>24000000</v>
      </c>
      <c r="AA44" s="16" t="s">
        <v>229</v>
      </c>
      <c r="AB44" s="16">
        <v>0</v>
      </c>
      <c r="AC44" s="22">
        <v>24000000</v>
      </c>
      <c r="AD44" s="16">
        <v>0</v>
      </c>
      <c r="AE44" s="16">
        <v>1848101627</v>
      </c>
      <c r="AF44" s="16" t="s">
        <v>230</v>
      </c>
      <c r="AG44" s="22">
        <v>9600000</v>
      </c>
      <c r="AH44" s="16">
        <v>4800000</v>
      </c>
    </row>
    <row r="45" spans="1:34" ht="45" x14ac:dyDescent="0.25">
      <c r="A45" s="2" t="s">
        <v>34</v>
      </c>
      <c r="B45" s="2" t="s">
        <v>160</v>
      </c>
      <c r="C45" s="2" t="s">
        <v>35</v>
      </c>
      <c r="D45" s="2" t="s">
        <v>36</v>
      </c>
      <c r="E45" s="2" t="s">
        <v>81</v>
      </c>
      <c r="F45" s="10" t="s">
        <v>80</v>
      </c>
      <c r="G45" s="2" t="s">
        <v>82</v>
      </c>
      <c r="H45" s="2">
        <v>2</v>
      </c>
      <c r="I45" s="16" t="s">
        <v>155</v>
      </c>
      <c r="J45" s="2" t="s">
        <v>40</v>
      </c>
      <c r="K45" s="2" t="s">
        <v>134</v>
      </c>
      <c r="L45" s="2" t="s">
        <v>35</v>
      </c>
      <c r="M45" s="4"/>
      <c r="N45" s="4"/>
      <c r="O45" s="4" t="s">
        <v>145</v>
      </c>
      <c r="P45" s="4" t="s">
        <v>146</v>
      </c>
      <c r="Q45" s="4" t="s">
        <v>140</v>
      </c>
      <c r="R45" s="4" t="s">
        <v>147</v>
      </c>
      <c r="S45" s="4" t="s">
        <v>148</v>
      </c>
      <c r="T45" s="4" t="s">
        <v>149</v>
      </c>
      <c r="U45" s="4" t="s">
        <v>150</v>
      </c>
      <c r="V45" s="16" t="s">
        <v>154</v>
      </c>
      <c r="W45" s="20">
        <v>1872101627</v>
      </c>
      <c r="X45" s="16" t="s">
        <v>231</v>
      </c>
      <c r="Y45" s="21">
        <v>45331</v>
      </c>
      <c r="Z45" s="22">
        <v>25000000</v>
      </c>
      <c r="AA45" s="16" t="s">
        <v>232</v>
      </c>
      <c r="AB45" s="16">
        <v>0</v>
      </c>
      <c r="AC45" s="22">
        <v>25000000</v>
      </c>
      <c r="AD45" s="16">
        <v>0</v>
      </c>
      <c r="AE45" s="16">
        <v>1847101627</v>
      </c>
      <c r="AF45" s="16" t="s">
        <v>233</v>
      </c>
      <c r="AG45" s="22">
        <v>5000000</v>
      </c>
      <c r="AH45" s="16">
        <v>0</v>
      </c>
    </row>
    <row r="46" spans="1:34" ht="45" x14ac:dyDescent="0.25">
      <c r="A46" s="2" t="s">
        <v>34</v>
      </c>
      <c r="B46" s="2" t="s">
        <v>160</v>
      </c>
      <c r="C46" s="2" t="s">
        <v>35</v>
      </c>
      <c r="D46" s="2" t="s">
        <v>36</v>
      </c>
      <c r="E46" s="2" t="s">
        <v>81</v>
      </c>
      <c r="F46" s="10" t="s">
        <v>80</v>
      </c>
      <c r="G46" s="2" t="s">
        <v>82</v>
      </c>
      <c r="H46" s="2">
        <v>2</v>
      </c>
      <c r="I46" s="16" t="s">
        <v>155</v>
      </c>
      <c r="J46" s="2" t="s">
        <v>40</v>
      </c>
      <c r="K46" s="2" t="s">
        <v>134</v>
      </c>
      <c r="L46" s="2" t="s">
        <v>35</v>
      </c>
      <c r="M46" s="4"/>
      <c r="N46" s="4"/>
      <c r="O46" s="4" t="s">
        <v>145</v>
      </c>
      <c r="P46" s="4" t="s">
        <v>146</v>
      </c>
      <c r="Q46" s="4" t="s">
        <v>140</v>
      </c>
      <c r="R46" s="4" t="s">
        <v>147</v>
      </c>
      <c r="S46" s="4" t="s">
        <v>148</v>
      </c>
      <c r="T46" s="4" t="s">
        <v>149</v>
      </c>
      <c r="U46" s="4" t="s">
        <v>150</v>
      </c>
      <c r="V46" s="16" t="s">
        <v>154</v>
      </c>
      <c r="W46" s="20">
        <v>1872101627</v>
      </c>
      <c r="X46" s="16" t="s">
        <v>234</v>
      </c>
      <c r="Y46" s="21">
        <v>45350</v>
      </c>
      <c r="Z46" s="22">
        <v>25000000</v>
      </c>
      <c r="AA46" s="16" t="s">
        <v>235</v>
      </c>
      <c r="AB46" s="16">
        <v>0</v>
      </c>
      <c r="AC46" s="22">
        <v>25000000</v>
      </c>
      <c r="AD46" s="16">
        <v>0</v>
      </c>
      <c r="AE46" s="16">
        <v>1847101627</v>
      </c>
      <c r="AF46" s="16" t="s">
        <v>236</v>
      </c>
      <c r="AG46" s="22">
        <v>0</v>
      </c>
      <c r="AH46" s="16">
        <v>0</v>
      </c>
    </row>
    <row r="47" spans="1:34" ht="45" x14ac:dyDescent="0.25">
      <c r="A47" s="2" t="s">
        <v>34</v>
      </c>
      <c r="B47" s="2" t="s">
        <v>160</v>
      </c>
      <c r="C47" s="2" t="s">
        <v>35</v>
      </c>
      <c r="D47" s="2" t="s">
        <v>36</v>
      </c>
      <c r="E47" s="2" t="s">
        <v>81</v>
      </c>
      <c r="F47" s="10" t="s">
        <v>80</v>
      </c>
      <c r="G47" s="2" t="s">
        <v>82</v>
      </c>
      <c r="H47" s="2">
        <v>2</v>
      </c>
      <c r="I47" s="16" t="s">
        <v>155</v>
      </c>
      <c r="J47" s="2" t="s">
        <v>40</v>
      </c>
      <c r="K47" s="2" t="s">
        <v>134</v>
      </c>
      <c r="L47" s="2" t="s">
        <v>35</v>
      </c>
      <c r="M47" s="4"/>
      <c r="N47" s="4"/>
      <c r="O47" s="4" t="s">
        <v>145</v>
      </c>
      <c r="P47" s="4" t="s">
        <v>146</v>
      </c>
      <c r="Q47" s="4" t="s">
        <v>140</v>
      </c>
      <c r="R47" s="4" t="s">
        <v>147</v>
      </c>
      <c r="S47" s="4" t="s">
        <v>148</v>
      </c>
      <c r="T47" s="4" t="s">
        <v>149</v>
      </c>
      <c r="U47" s="4" t="s">
        <v>150</v>
      </c>
      <c r="V47" s="16" t="s">
        <v>154</v>
      </c>
      <c r="W47" s="20">
        <v>1872101627</v>
      </c>
      <c r="X47" s="16" t="s">
        <v>237</v>
      </c>
      <c r="Y47" s="21">
        <v>45314</v>
      </c>
      <c r="Z47" s="22">
        <v>27500000</v>
      </c>
      <c r="AA47" s="16" t="s">
        <v>238</v>
      </c>
      <c r="AB47" s="16">
        <v>0</v>
      </c>
      <c r="AC47" s="22">
        <v>27500000</v>
      </c>
      <c r="AD47" s="16">
        <v>0</v>
      </c>
      <c r="AE47" s="16">
        <v>1844601627</v>
      </c>
      <c r="AF47" s="16" t="s">
        <v>239</v>
      </c>
      <c r="AG47" s="22">
        <v>5000000</v>
      </c>
      <c r="AH47" s="16">
        <v>2500000</v>
      </c>
    </row>
    <row r="48" spans="1:34" ht="45" x14ac:dyDescent="0.25">
      <c r="A48" s="2" t="s">
        <v>34</v>
      </c>
      <c r="B48" s="2" t="s">
        <v>160</v>
      </c>
      <c r="C48" s="2" t="s">
        <v>35</v>
      </c>
      <c r="D48" s="2" t="s">
        <v>36</v>
      </c>
      <c r="E48" s="2" t="s">
        <v>81</v>
      </c>
      <c r="F48" s="10" t="s">
        <v>80</v>
      </c>
      <c r="G48" s="2" t="s">
        <v>82</v>
      </c>
      <c r="H48" s="2">
        <v>2</v>
      </c>
      <c r="I48" s="16" t="s">
        <v>155</v>
      </c>
      <c r="J48" s="2" t="s">
        <v>40</v>
      </c>
      <c r="K48" s="2" t="s">
        <v>134</v>
      </c>
      <c r="L48" s="2" t="s">
        <v>35</v>
      </c>
      <c r="M48" s="4"/>
      <c r="N48" s="4"/>
      <c r="O48" s="4" t="s">
        <v>145</v>
      </c>
      <c r="P48" s="4" t="s">
        <v>146</v>
      </c>
      <c r="Q48" s="4" t="s">
        <v>140</v>
      </c>
      <c r="R48" s="4" t="s">
        <v>147</v>
      </c>
      <c r="S48" s="4" t="s">
        <v>148</v>
      </c>
      <c r="T48" s="4" t="s">
        <v>149</v>
      </c>
      <c r="U48" s="4" t="s">
        <v>150</v>
      </c>
      <c r="V48" s="16" t="s">
        <v>154</v>
      </c>
      <c r="W48" s="20">
        <v>1872101627</v>
      </c>
      <c r="X48" s="16" t="s">
        <v>240</v>
      </c>
      <c r="Y48" s="21">
        <v>45341</v>
      </c>
      <c r="Z48" s="22">
        <v>28000000</v>
      </c>
      <c r="AA48" s="16" t="s">
        <v>241</v>
      </c>
      <c r="AB48" s="16">
        <v>0</v>
      </c>
      <c r="AC48" s="22">
        <v>28000000</v>
      </c>
      <c r="AD48" s="16">
        <v>0</v>
      </c>
      <c r="AE48" s="16">
        <v>1844101627</v>
      </c>
      <c r="AF48" s="16" t="s">
        <v>242</v>
      </c>
      <c r="AG48" s="22">
        <v>2800000</v>
      </c>
      <c r="AH48" s="16">
        <v>0</v>
      </c>
    </row>
    <row r="49" spans="1:34" ht="45" x14ac:dyDescent="0.25">
      <c r="A49" s="2" t="s">
        <v>34</v>
      </c>
      <c r="B49" s="2" t="s">
        <v>160</v>
      </c>
      <c r="C49" s="2" t="s">
        <v>35</v>
      </c>
      <c r="D49" s="2" t="s">
        <v>36</v>
      </c>
      <c r="E49" s="2" t="s">
        <v>81</v>
      </c>
      <c r="F49" s="10" t="s">
        <v>80</v>
      </c>
      <c r="G49" s="2" t="s">
        <v>82</v>
      </c>
      <c r="H49" s="2">
        <v>2</v>
      </c>
      <c r="I49" s="16" t="s">
        <v>155</v>
      </c>
      <c r="J49" s="2" t="s">
        <v>40</v>
      </c>
      <c r="K49" s="2" t="s">
        <v>134</v>
      </c>
      <c r="L49" s="2" t="s">
        <v>35</v>
      </c>
      <c r="M49" s="4"/>
      <c r="N49" s="4"/>
      <c r="O49" s="4" t="s">
        <v>145</v>
      </c>
      <c r="P49" s="4" t="s">
        <v>146</v>
      </c>
      <c r="Q49" s="4" t="s">
        <v>140</v>
      </c>
      <c r="R49" s="4" t="s">
        <v>147</v>
      </c>
      <c r="S49" s="4" t="s">
        <v>148</v>
      </c>
      <c r="T49" s="4" t="s">
        <v>149</v>
      </c>
      <c r="U49" s="4" t="s">
        <v>150</v>
      </c>
      <c r="V49" s="16" t="s">
        <v>154</v>
      </c>
      <c r="W49" s="20">
        <v>1872101627</v>
      </c>
      <c r="X49" s="16" t="s">
        <v>243</v>
      </c>
      <c r="Y49" s="21">
        <v>45310</v>
      </c>
      <c r="Z49" s="22">
        <v>33000000</v>
      </c>
      <c r="AA49" s="16" t="s">
        <v>244</v>
      </c>
      <c r="AB49" s="16">
        <v>0</v>
      </c>
      <c r="AC49" s="22">
        <v>33000000</v>
      </c>
      <c r="AD49" s="16">
        <v>0</v>
      </c>
      <c r="AE49" s="16">
        <v>1839101627</v>
      </c>
      <c r="AF49" s="16" t="s">
        <v>245</v>
      </c>
      <c r="AG49" s="22">
        <v>6000000</v>
      </c>
      <c r="AH49" s="16">
        <v>3000000</v>
      </c>
    </row>
    <row r="50" spans="1:34" ht="45" x14ac:dyDescent="0.25">
      <c r="A50" s="2" t="s">
        <v>34</v>
      </c>
      <c r="B50" s="2" t="s">
        <v>160</v>
      </c>
      <c r="C50" s="2" t="s">
        <v>35</v>
      </c>
      <c r="D50" s="2" t="s">
        <v>36</v>
      </c>
      <c r="E50" s="2" t="s">
        <v>81</v>
      </c>
      <c r="F50" s="10" t="s">
        <v>80</v>
      </c>
      <c r="G50" s="2" t="s">
        <v>82</v>
      </c>
      <c r="H50" s="2">
        <v>2</v>
      </c>
      <c r="I50" s="16" t="s">
        <v>155</v>
      </c>
      <c r="J50" s="2" t="s">
        <v>40</v>
      </c>
      <c r="K50" s="2" t="s">
        <v>134</v>
      </c>
      <c r="L50" s="2" t="s">
        <v>35</v>
      </c>
      <c r="M50" s="4"/>
      <c r="N50" s="4"/>
      <c r="O50" s="4" t="s">
        <v>145</v>
      </c>
      <c r="P50" s="4" t="s">
        <v>146</v>
      </c>
      <c r="Q50" s="4" t="s">
        <v>140</v>
      </c>
      <c r="R50" s="4" t="s">
        <v>147</v>
      </c>
      <c r="S50" s="4" t="s">
        <v>148</v>
      </c>
      <c r="T50" s="4" t="s">
        <v>149</v>
      </c>
      <c r="U50" s="4" t="s">
        <v>150</v>
      </c>
      <c r="V50" s="16" t="s">
        <v>154</v>
      </c>
      <c r="W50" s="20">
        <v>1872101627</v>
      </c>
      <c r="X50" s="16" t="s">
        <v>246</v>
      </c>
      <c r="Y50" s="21">
        <v>45324</v>
      </c>
      <c r="Z50" s="22">
        <v>34100000</v>
      </c>
      <c r="AA50" s="16" t="s">
        <v>247</v>
      </c>
      <c r="AB50" s="16">
        <v>0</v>
      </c>
      <c r="AC50" s="22">
        <v>34100000</v>
      </c>
      <c r="AD50" s="16">
        <v>0</v>
      </c>
      <c r="AE50" s="16">
        <v>1838001627</v>
      </c>
      <c r="AF50" s="16" t="s">
        <v>248</v>
      </c>
      <c r="AG50" s="22">
        <v>6200000</v>
      </c>
      <c r="AH50" s="16">
        <v>0</v>
      </c>
    </row>
    <row r="51" spans="1:34" ht="45" x14ac:dyDescent="0.25">
      <c r="A51" s="2" t="s">
        <v>34</v>
      </c>
      <c r="B51" s="2" t="s">
        <v>160</v>
      </c>
      <c r="C51" s="2" t="s">
        <v>35</v>
      </c>
      <c r="D51" s="2" t="s">
        <v>36</v>
      </c>
      <c r="E51" s="2" t="s">
        <v>81</v>
      </c>
      <c r="F51" s="10" t="s">
        <v>80</v>
      </c>
      <c r="G51" s="2" t="s">
        <v>82</v>
      </c>
      <c r="H51" s="2">
        <v>2</v>
      </c>
      <c r="I51" s="16" t="s">
        <v>155</v>
      </c>
      <c r="J51" s="2" t="s">
        <v>40</v>
      </c>
      <c r="K51" s="2" t="s">
        <v>134</v>
      </c>
      <c r="L51" s="2" t="s">
        <v>35</v>
      </c>
      <c r="M51" s="4"/>
      <c r="N51" s="4"/>
      <c r="O51" s="4" t="s">
        <v>145</v>
      </c>
      <c r="P51" s="4" t="s">
        <v>146</v>
      </c>
      <c r="Q51" s="4" t="s">
        <v>140</v>
      </c>
      <c r="R51" s="4" t="s">
        <v>147</v>
      </c>
      <c r="S51" s="4" t="s">
        <v>148</v>
      </c>
      <c r="T51" s="4" t="s">
        <v>149</v>
      </c>
      <c r="U51" s="4" t="s">
        <v>150</v>
      </c>
      <c r="V51" s="16" t="s">
        <v>154</v>
      </c>
      <c r="W51" s="20">
        <v>1872101627</v>
      </c>
      <c r="X51" s="16" t="s">
        <v>249</v>
      </c>
      <c r="Y51" s="21">
        <v>45356</v>
      </c>
      <c r="Z51" s="22">
        <v>36000000</v>
      </c>
      <c r="AA51" s="16" t="s">
        <v>250</v>
      </c>
      <c r="AB51" s="16">
        <v>0</v>
      </c>
      <c r="AC51" s="22">
        <v>36000000</v>
      </c>
      <c r="AD51" s="16">
        <v>0</v>
      </c>
      <c r="AE51" s="16">
        <v>1836101627</v>
      </c>
      <c r="AF51" s="16" t="s">
        <v>251</v>
      </c>
      <c r="AG51" s="22">
        <v>0</v>
      </c>
      <c r="AH51" s="16">
        <v>0</v>
      </c>
    </row>
    <row r="52" spans="1:34" ht="45" x14ac:dyDescent="0.25">
      <c r="A52" s="2" t="s">
        <v>34</v>
      </c>
      <c r="B52" s="2" t="s">
        <v>160</v>
      </c>
      <c r="C52" s="2" t="s">
        <v>35</v>
      </c>
      <c r="D52" s="2" t="s">
        <v>36</v>
      </c>
      <c r="E52" s="2" t="s">
        <v>81</v>
      </c>
      <c r="F52" s="10" t="s">
        <v>80</v>
      </c>
      <c r="G52" s="2" t="s">
        <v>82</v>
      </c>
      <c r="H52" s="2">
        <v>2</v>
      </c>
      <c r="I52" s="16" t="s">
        <v>155</v>
      </c>
      <c r="J52" s="2" t="s">
        <v>40</v>
      </c>
      <c r="K52" s="2" t="s">
        <v>134</v>
      </c>
      <c r="L52" s="2" t="s">
        <v>35</v>
      </c>
      <c r="M52" s="4"/>
      <c r="N52" s="4"/>
      <c r="O52" s="4" t="s">
        <v>145</v>
      </c>
      <c r="P52" s="4" t="s">
        <v>146</v>
      </c>
      <c r="Q52" s="4" t="s">
        <v>140</v>
      </c>
      <c r="R52" s="4" t="s">
        <v>147</v>
      </c>
      <c r="S52" s="4" t="s">
        <v>148</v>
      </c>
      <c r="T52" s="4" t="s">
        <v>149</v>
      </c>
      <c r="U52" s="4" t="s">
        <v>150</v>
      </c>
      <c r="V52" s="16" t="s">
        <v>154</v>
      </c>
      <c r="W52" s="20">
        <v>1872101627</v>
      </c>
      <c r="X52" s="16" t="s">
        <v>252</v>
      </c>
      <c r="Y52" s="21">
        <v>45309</v>
      </c>
      <c r="Z52" s="22">
        <v>38500000</v>
      </c>
      <c r="AA52" s="16" t="s">
        <v>253</v>
      </c>
      <c r="AB52" s="16">
        <v>0</v>
      </c>
      <c r="AC52" s="22">
        <v>38500000</v>
      </c>
      <c r="AD52" s="16">
        <v>0</v>
      </c>
      <c r="AE52" s="16">
        <v>1833601627</v>
      </c>
      <c r="AF52" s="16" t="s">
        <v>254</v>
      </c>
      <c r="AG52" s="22">
        <v>7000000</v>
      </c>
      <c r="AH52" s="16">
        <v>0</v>
      </c>
    </row>
    <row r="53" spans="1:34" ht="45" x14ac:dyDescent="0.25">
      <c r="A53" s="2" t="s">
        <v>34</v>
      </c>
      <c r="B53" s="2" t="s">
        <v>160</v>
      </c>
      <c r="C53" s="2" t="s">
        <v>35</v>
      </c>
      <c r="D53" s="2" t="s">
        <v>36</v>
      </c>
      <c r="E53" s="2" t="s">
        <v>81</v>
      </c>
      <c r="F53" s="10" t="s">
        <v>80</v>
      </c>
      <c r="G53" s="2" t="s">
        <v>82</v>
      </c>
      <c r="H53" s="2">
        <v>2</v>
      </c>
      <c r="I53" s="16" t="s">
        <v>155</v>
      </c>
      <c r="J53" s="2" t="s">
        <v>40</v>
      </c>
      <c r="K53" s="2" t="s">
        <v>134</v>
      </c>
      <c r="L53" s="2" t="s">
        <v>35</v>
      </c>
      <c r="M53" s="4"/>
      <c r="N53" s="4"/>
      <c r="O53" s="4" t="s">
        <v>145</v>
      </c>
      <c r="P53" s="4" t="s">
        <v>146</v>
      </c>
      <c r="Q53" s="4" t="s">
        <v>140</v>
      </c>
      <c r="R53" s="4" t="s">
        <v>147</v>
      </c>
      <c r="S53" s="4" t="s">
        <v>148</v>
      </c>
      <c r="T53" s="4" t="s">
        <v>149</v>
      </c>
      <c r="U53" s="4" t="s">
        <v>150</v>
      </c>
      <c r="V53" s="16" t="s">
        <v>154</v>
      </c>
      <c r="W53" s="20">
        <v>1872101627</v>
      </c>
      <c r="X53" s="16" t="s">
        <v>255</v>
      </c>
      <c r="Y53" s="21">
        <v>45310</v>
      </c>
      <c r="Z53" s="22">
        <v>38500000</v>
      </c>
      <c r="AA53" s="16" t="s">
        <v>256</v>
      </c>
      <c r="AB53" s="16">
        <v>0</v>
      </c>
      <c r="AC53" s="22">
        <v>38500000</v>
      </c>
      <c r="AD53" s="16">
        <v>0</v>
      </c>
      <c r="AE53" s="16">
        <v>1833601627</v>
      </c>
      <c r="AF53" s="16" t="s">
        <v>257</v>
      </c>
      <c r="AG53" s="22">
        <v>7000000</v>
      </c>
      <c r="AH53" s="16">
        <v>3500000</v>
      </c>
    </row>
    <row r="54" spans="1:34" ht="45" x14ac:dyDescent="0.25">
      <c r="A54" s="2" t="s">
        <v>34</v>
      </c>
      <c r="B54" s="2" t="s">
        <v>160</v>
      </c>
      <c r="C54" s="2" t="s">
        <v>35</v>
      </c>
      <c r="D54" s="2" t="s">
        <v>36</v>
      </c>
      <c r="E54" s="2" t="s">
        <v>81</v>
      </c>
      <c r="F54" s="10" t="s">
        <v>80</v>
      </c>
      <c r="G54" s="2" t="s">
        <v>82</v>
      </c>
      <c r="H54" s="2">
        <v>2</v>
      </c>
      <c r="I54" s="16" t="s">
        <v>155</v>
      </c>
      <c r="J54" s="2" t="s">
        <v>40</v>
      </c>
      <c r="K54" s="2" t="s">
        <v>134</v>
      </c>
      <c r="L54" s="2" t="s">
        <v>35</v>
      </c>
      <c r="M54" s="4"/>
      <c r="N54" s="4"/>
      <c r="O54" s="4" t="s">
        <v>145</v>
      </c>
      <c r="P54" s="4" t="s">
        <v>146</v>
      </c>
      <c r="Q54" s="4" t="s">
        <v>140</v>
      </c>
      <c r="R54" s="4" t="s">
        <v>147</v>
      </c>
      <c r="S54" s="4" t="s">
        <v>148</v>
      </c>
      <c r="T54" s="4" t="s">
        <v>149</v>
      </c>
      <c r="U54" s="4" t="s">
        <v>150</v>
      </c>
      <c r="V54" s="16" t="s">
        <v>154</v>
      </c>
      <c r="W54" s="20">
        <v>1872101627</v>
      </c>
      <c r="X54" s="16" t="s">
        <v>258</v>
      </c>
      <c r="Y54" s="21">
        <v>45327</v>
      </c>
      <c r="Z54" s="22">
        <v>38500000</v>
      </c>
      <c r="AA54" s="16" t="s">
        <v>259</v>
      </c>
      <c r="AB54" s="16">
        <v>0</v>
      </c>
      <c r="AC54" s="22">
        <v>38500000</v>
      </c>
      <c r="AD54" s="16">
        <v>0</v>
      </c>
      <c r="AE54" s="16">
        <v>1833601627</v>
      </c>
      <c r="AF54" s="16" t="s">
        <v>260</v>
      </c>
      <c r="AG54" s="22">
        <v>3500000</v>
      </c>
      <c r="AH54" s="16">
        <v>0</v>
      </c>
    </row>
    <row r="55" spans="1:34" ht="45" x14ac:dyDescent="0.25">
      <c r="A55" s="2" t="s">
        <v>34</v>
      </c>
      <c r="B55" s="2" t="s">
        <v>160</v>
      </c>
      <c r="C55" s="2" t="s">
        <v>35</v>
      </c>
      <c r="D55" s="2" t="s">
        <v>36</v>
      </c>
      <c r="E55" s="2" t="s">
        <v>81</v>
      </c>
      <c r="F55" s="10" t="s">
        <v>80</v>
      </c>
      <c r="G55" s="2" t="s">
        <v>82</v>
      </c>
      <c r="H55" s="2">
        <v>2</v>
      </c>
      <c r="I55" s="16" t="s">
        <v>155</v>
      </c>
      <c r="J55" s="2" t="s">
        <v>40</v>
      </c>
      <c r="K55" s="2" t="s">
        <v>134</v>
      </c>
      <c r="L55" s="2" t="s">
        <v>35</v>
      </c>
      <c r="M55" s="4"/>
      <c r="N55" s="4"/>
      <c r="O55" s="4" t="s">
        <v>145</v>
      </c>
      <c r="P55" s="4" t="s">
        <v>146</v>
      </c>
      <c r="Q55" s="4" t="s">
        <v>140</v>
      </c>
      <c r="R55" s="4" t="s">
        <v>147</v>
      </c>
      <c r="S55" s="4" t="s">
        <v>148</v>
      </c>
      <c r="T55" s="4" t="s">
        <v>149</v>
      </c>
      <c r="U55" s="4" t="s">
        <v>150</v>
      </c>
      <c r="V55" s="16" t="s">
        <v>154</v>
      </c>
      <c r="W55" s="20">
        <v>1872101627</v>
      </c>
      <c r="X55" s="16" t="s">
        <v>261</v>
      </c>
      <c r="Y55" s="21">
        <v>45308</v>
      </c>
      <c r="Z55" s="22">
        <v>38500000</v>
      </c>
      <c r="AA55" s="16" t="s">
        <v>262</v>
      </c>
      <c r="AB55" s="16">
        <v>0</v>
      </c>
      <c r="AC55" s="22">
        <v>38500000</v>
      </c>
      <c r="AD55" s="16">
        <v>0</v>
      </c>
      <c r="AE55" s="16">
        <v>1833601627</v>
      </c>
      <c r="AF55" s="16" t="s">
        <v>263</v>
      </c>
      <c r="AG55" s="22">
        <v>7000000</v>
      </c>
      <c r="AH55" s="16">
        <v>3500000</v>
      </c>
    </row>
    <row r="56" spans="1:34" ht="45" x14ac:dyDescent="0.25">
      <c r="A56" s="2" t="s">
        <v>34</v>
      </c>
      <c r="B56" s="2" t="s">
        <v>160</v>
      </c>
      <c r="C56" s="2" t="s">
        <v>35</v>
      </c>
      <c r="D56" s="2" t="s">
        <v>36</v>
      </c>
      <c r="E56" s="2" t="s">
        <v>81</v>
      </c>
      <c r="F56" s="10" t="s">
        <v>80</v>
      </c>
      <c r="G56" s="2" t="s">
        <v>82</v>
      </c>
      <c r="H56" s="2">
        <v>2</v>
      </c>
      <c r="I56" s="16" t="s">
        <v>155</v>
      </c>
      <c r="J56" s="2" t="s">
        <v>40</v>
      </c>
      <c r="K56" s="2" t="s">
        <v>134</v>
      </c>
      <c r="L56" s="2" t="s">
        <v>35</v>
      </c>
      <c r="M56" s="4"/>
      <c r="N56" s="4"/>
      <c r="O56" s="4" t="s">
        <v>145</v>
      </c>
      <c r="P56" s="4" t="s">
        <v>146</v>
      </c>
      <c r="Q56" s="4" t="s">
        <v>140</v>
      </c>
      <c r="R56" s="4" t="s">
        <v>147</v>
      </c>
      <c r="S56" s="4" t="s">
        <v>148</v>
      </c>
      <c r="T56" s="4" t="s">
        <v>149</v>
      </c>
      <c r="U56" s="4" t="s">
        <v>150</v>
      </c>
      <c r="V56" s="16" t="s">
        <v>154</v>
      </c>
      <c r="W56" s="20">
        <v>1872101627</v>
      </c>
      <c r="X56" s="16" t="s">
        <v>264</v>
      </c>
      <c r="Y56" s="21">
        <v>45308</v>
      </c>
      <c r="Z56" s="22">
        <v>40700000</v>
      </c>
      <c r="AA56" s="16" t="s">
        <v>265</v>
      </c>
      <c r="AB56" s="16">
        <v>0</v>
      </c>
      <c r="AC56" s="22">
        <v>40700000</v>
      </c>
      <c r="AD56" s="16">
        <v>0</v>
      </c>
      <c r="AE56" s="16">
        <v>1831401627</v>
      </c>
      <c r="AF56" s="16" t="s">
        <v>266</v>
      </c>
      <c r="AG56" s="22">
        <v>7400000</v>
      </c>
      <c r="AH56" s="16">
        <v>3700000</v>
      </c>
    </row>
    <row r="57" spans="1:34" ht="45" x14ac:dyDescent="0.25">
      <c r="A57" s="2" t="s">
        <v>34</v>
      </c>
      <c r="B57" s="2" t="s">
        <v>160</v>
      </c>
      <c r="C57" s="2" t="s">
        <v>35</v>
      </c>
      <c r="D57" s="2" t="s">
        <v>36</v>
      </c>
      <c r="E57" s="2" t="s">
        <v>81</v>
      </c>
      <c r="F57" s="10" t="s">
        <v>80</v>
      </c>
      <c r="G57" s="2" t="s">
        <v>82</v>
      </c>
      <c r="H57" s="2">
        <v>2</v>
      </c>
      <c r="I57" s="16" t="s">
        <v>155</v>
      </c>
      <c r="J57" s="2" t="s">
        <v>40</v>
      </c>
      <c r="K57" s="2" t="s">
        <v>134</v>
      </c>
      <c r="L57" s="2" t="s">
        <v>35</v>
      </c>
      <c r="M57" s="4"/>
      <c r="N57" s="4"/>
      <c r="O57" s="4" t="s">
        <v>145</v>
      </c>
      <c r="P57" s="4" t="s">
        <v>146</v>
      </c>
      <c r="Q57" s="4" t="s">
        <v>140</v>
      </c>
      <c r="R57" s="4" t="s">
        <v>147</v>
      </c>
      <c r="S57" s="4" t="s">
        <v>148</v>
      </c>
      <c r="T57" s="4" t="s">
        <v>149</v>
      </c>
      <c r="U57" s="4" t="s">
        <v>150</v>
      </c>
      <c r="V57" s="16" t="s">
        <v>154</v>
      </c>
      <c r="W57" s="20">
        <v>1872101627</v>
      </c>
      <c r="X57" s="16" t="s">
        <v>267</v>
      </c>
      <c r="Y57" s="21">
        <v>45310</v>
      </c>
      <c r="Z57" s="22">
        <v>40700000</v>
      </c>
      <c r="AA57" s="16" t="s">
        <v>268</v>
      </c>
      <c r="AB57" s="16">
        <v>0</v>
      </c>
      <c r="AC57" s="22">
        <v>40700000</v>
      </c>
      <c r="AD57" s="16">
        <v>0</v>
      </c>
      <c r="AE57" s="16">
        <v>1831401627</v>
      </c>
      <c r="AF57" s="16" t="s">
        <v>269</v>
      </c>
      <c r="AG57" s="22">
        <v>7400000</v>
      </c>
      <c r="AH57" s="16">
        <v>3700000</v>
      </c>
    </row>
    <row r="58" spans="1:34" ht="45" x14ac:dyDescent="0.25">
      <c r="A58" s="2" t="s">
        <v>34</v>
      </c>
      <c r="B58" s="2" t="s">
        <v>160</v>
      </c>
      <c r="C58" s="2" t="s">
        <v>35</v>
      </c>
      <c r="D58" s="2" t="s">
        <v>36</v>
      </c>
      <c r="E58" s="2" t="s">
        <v>81</v>
      </c>
      <c r="F58" s="10" t="s">
        <v>80</v>
      </c>
      <c r="G58" s="2" t="s">
        <v>82</v>
      </c>
      <c r="H58" s="2">
        <v>2</v>
      </c>
      <c r="I58" s="16" t="s">
        <v>155</v>
      </c>
      <c r="J58" s="2" t="s">
        <v>40</v>
      </c>
      <c r="K58" s="2" t="s">
        <v>134</v>
      </c>
      <c r="L58" s="2" t="s">
        <v>35</v>
      </c>
      <c r="M58" s="4"/>
      <c r="N58" s="4"/>
      <c r="O58" s="4" t="s">
        <v>145</v>
      </c>
      <c r="P58" s="4" t="s">
        <v>146</v>
      </c>
      <c r="Q58" s="4" t="s">
        <v>140</v>
      </c>
      <c r="R58" s="4" t="s">
        <v>147</v>
      </c>
      <c r="S58" s="4" t="s">
        <v>148</v>
      </c>
      <c r="T58" s="4" t="s">
        <v>149</v>
      </c>
      <c r="U58" s="4" t="s">
        <v>150</v>
      </c>
      <c r="V58" s="16" t="s">
        <v>154</v>
      </c>
      <c r="W58" s="20">
        <v>1872101627</v>
      </c>
      <c r="X58" s="16" t="s">
        <v>270</v>
      </c>
      <c r="Y58" s="21">
        <v>45320</v>
      </c>
      <c r="Z58" s="22">
        <v>44000000</v>
      </c>
      <c r="AA58" s="16" t="s">
        <v>271</v>
      </c>
      <c r="AB58" s="16">
        <v>0</v>
      </c>
      <c r="AC58" s="22">
        <v>44000000</v>
      </c>
      <c r="AD58" s="16">
        <v>0</v>
      </c>
      <c r="AE58" s="16">
        <v>1828101627</v>
      </c>
      <c r="AF58" s="16" t="s">
        <v>272</v>
      </c>
      <c r="AG58" s="22">
        <v>8000000</v>
      </c>
      <c r="AH58" s="16">
        <v>0</v>
      </c>
    </row>
    <row r="59" spans="1:34" ht="45" x14ac:dyDescent="0.25">
      <c r="A59" s="2" t="s">
        <v>34</v>
      </c>
      <c r="B59" s="2" t="s">
        <v>160</v>
      </c>
      <c r="C59" s="2" t="s">
        <v>35</v>
      </c>
      <c r="D59" s="2" t="s">
        <v>36</v>
      </c>
      <c r="E59" s="2" t="s">
        <v>81</v>
      </c>
      <c r="F59" s="10" t="s">
        <v>80</v>
      </c>
      <c r="G59" s="2" t="s">
        <v>82</v>
      </c>
      <c r="H59" s="2">
        <v>2</v>
      </c>
      <c r="I59" s="16" t="s">
        <v>155</v>
      </c>
      <c r="J59" s="2" t="s">
        <v>40</v>
      </c>
      <c r="K59" s="2" t="s">
        <v>134</v>
      </c>
      <c r="L59" s="2" t="s">
        <v>35</v>
      </c>
      <c r="M59" s="4"/>
      <c r="N59" s="4"/>
      <c r="O59" s="4" t="s">
        <v>145</v>
      </c>
      <c r="P59" s="4" t="s">
        <v>146</v>
      </c>
      <c r="Q59" s="4" t="s">
        <v>140</v>
      </c>
      <c r="R59" s="4" t="s">
        <v>147</v>
      </c>
      <c r="S59" s="4" t="s">
        <v>148</v>
      </c>
      <c r="T59" s="4" t="s">
        <v>149</v>
      </c>
      <c r="U59" s="4" t="s">
        <v>150</v>
      </c>
      <c r="V59" s="16" t="s">
        <v>154</v>
      </c>
      <c r="W59" s="20">
        <v>1872101627</v>
      </c>
      <c r="X59" s="16" t="s">
        <v>273</v>
      </c>
      <c r="Y59" s="21">
        <v>45308</v>
      </c>
      <c r="Z59" s="22">
        <v>44000000</v>
      </c>
      <c r="AA59" s="16" t="s">
        <v>274</v>
      </c>
      <c r="AB59" s="16">
        <v>0</v>
      </c>
      <c r="AC59" s="22">
        <v>44000000</v>
      </c>
      <c r="AD59" s="16">
        <v>0</v>
      </c>
      <c r="AE59" s="16">
        <v>1828101627</v>
      </c>
      <c r="AF59" s="16" t="s">
        <v>275</v>
      </c>
      <c r="AG59" s="22">
        <v>8000000</v>
      </c>
      <c r="AH59" s="16">
        <v>4000000</v>
      </c>
    </row>
    <row r="60" spans="1:34" ht="45" x14ac:dyDescent="0.25">
      <c r="A60" s="2" t="s">
        <v>34</v>
      </c>
      <c r="B60" s="2" t="s">
        <v>160</v>
      </c>
      <c r="C60" s="2" t="s">
        <v>35</v>
      </c>
      <c r="D60" s="2" t="s">
        <v>36</v>
      </c>
      <c r="E60" s="2" t="s">
        <v>81</v>
      </c>
      <c r="F60" s="10" t="s">
        <v>80</v>
      </c>
      <c r="G60" s="2" t="s">
        <v>82</v>
      </c>
      <c r="H60" s="2">
        <v>2</v>
      </c>
      <c r="I60" s="16" t="s">
        <v>155</v>
      </c>
      <c r="J60" s="2" t="s">
        <v>40</v>
      </c>
      <c r="K60" s="2" t="s">
        <v>134</v>
      </c>
      <c r="L60" s="2" t="s">
        <v>35</v>
      </c>
      <c r="M60" s="4"/>
      <c r="N60" s="4"/>
      <c r="O60" s="4" t="s">
        <v>145</v>
      </c>
      <c r="P60" s="4" t="s">
        <v>146</v>
      </c>
      <c r="Q60" s="4" t="s">
        <v>140</v>
      </c>
      <c r="R60" s="4" t="s">
        <v>147</v>
      </c>
      <c r="S60" s="4" t="s">
        <v>148</v>
      </c>
      <c r="T60" s="4" t="s">
        <v>149</v>
      </c>
      <c r="U60" s="4" t="s">
        <v>150</v>
      </c>
      <c r="V60" s="16" t="s">
        <v>154</v>
      </c>
      <c r="W60" s="20">
        <v>1872101627</v>
      </c>
      <c r="X60" s="16" t="s">
        <v>276</v>
      </c>
      <c r="Y60" s="21">
        <v>45308</v>
      </c>
      <c r="Z60" s="22">
        <v>44000000</v>
      </c>
      <c r="AA60" s="16" t="s">
        <v>277</v>
      </c>
      <c r="AB60" s="16">
        <v>0</v>
      </c>
      <c r="AC60" s="22">
        <v>44000000</v>
      </c>
      <c r="AD60" s="16">
        <v>0</v>
      </c>
      <c r="AE60" s="16">
        <v>1828101627</v>
      </c>
      <c r="AF60" s="16" t="s">
        <v>278</v>
      </c>
      <c r="AG60" s="22">
        <v>8000000</v>
      </c>
      <c r="AH60" s="16">
        <v>4000000</v>
      </c>
    </row>
    <row r="61" spans="1:34" ht="45" x14ac:dyDescent="0.25">
      <c r="A61" s="2" t="s">
        <v>34</v>
      </c>
      <c r="B61" s="2" t="s">
        <v>160</v>
      </c>
      <c r="C61" s="2" t="s">
        <v>35</v>
      </c>
      <c r="D61" s="2" t="s">
        <v>36</v>
      </c>
      <c r="E61" s="2" t="s">
        <v>81</v>
      </c>
      <c r="F61" s="10" t="s">
        <v>80</v>
      </c>
      <c r="G61" s="2" t="s">
        <v>82</v>
      </c>
      <c r="H61" s="2">
        <v>2</v>
      </c>
      <c r="I61" s="16" t="s">
        <v>155</v>
      </c>
      <c r="J61" s="2" t="s">
        <v>40</v>
      </c>
      <c r="K61" s="2" t="s">
        <v>134</v>
      </c>
      <c r="L61" s="2" t="s">
        <v>35</v>
      </c>
      <c r="M61" s="4"/>
      <c r="N61" s="4"/>
      <c r="O61" s="4" t="s">
        <v>145</v>
      </c>
      <c r="P61" s="4" t="s">
        <v>146</v>
      </c>
      <c r="Q61" s="4" t="s">
        <v>140</v>
      </c>
      <c r="R61" s="4" t="s">
        <v>147</v>
      </c>
      <c r="S61" s="4" t="s">
        <v>148</v>
      </c>
      <c r="T61" s="4" t="s">
        <v>149</v>
      </c>
      <c r="U61" s="4" t="s">
        <v>150</v>
      </c>
      <c r="V61" s="16" t="s">
        <v>154</v>
      </c>
      <c r="W61" s="20">
        <v>1872101627</v>
      </c>
      <c r="X61" s="16" t="s">
        <v>279</v>
      </c>
      <c r="Y61" s="21">
        <v>45321</v>
      </c>
      <c r="Z61" s="22">
        <v>44000000</v>
      </c>
      <c r="AA61" s="16" t="s">
        <v>280</v>
      </c>
      <c r="AB61" s="16">
        <v>0</v>
      </c>
      <c r="AC61" s="22">
        <v>44000000</v>
      </c>
      <c r="AD61" s="16">
        <v>0</v>
      </c>
      <c r="AE61" s="16">
        <v>1828101627</v>
      </c>
      <c r="AF61" s="16" t="s">
        <v>281</v>
      </c>
      <c r="AG61" s="22">
        <v>8000000</v>
      </c>
      <c r="AH61" s="16">
        <v>0</v>
      </c>
    </row>
    <row r="62" spans="1:34" ht="45" x14ac:dyDescent="0.25">
      <c r="A62" s="2" t="s">
        <v>34</v>
      </c>
      <c r="B62" s="2" t="s">
        <v>160</v>
      </c>
      <c r="C62" s="2" t="s">
        <v>35</v>
      </c>
      <c r="D62" s="2" t="s">
        <v>36</v>
      </c>
      <c r="E62" s="2" t="s">
        <v>81</v>
      </c>
      <c r="F62" s="10" t="s">
        <v>80</v>
      </c>
      <c r="G62" s="2" t="s">
        <v>82</v>
      </c>
      <c r="H62" s="2">
        <v>2</v>
      </c>
      <c r="I62" s="16" t="s">
        <v>155</v>
      </c>
      <c r="J62" s="2" t="s">
        <v>40</v>
      </c>
      <c r="K62" s="2" t="s">
        <v>134</v>
      </c>
      <c r="L62" s="2" t="s">
        <v>35</v>
      </c>
      <c r="M62" s="4"/>
      <c r="N62" s="4"/>
      <c r="O62" s="4" t="s">
        <v>145</v>
      </c>
      <c r="P62" s="4" t="s">
        <v>146</v>
      </c>
      <c r="Q62" s="4" t="s">
        <v>140</v>
      </c>
      <c r="R62" s="4" t="s">
        <v>147</v>
      </c>
      <c r="S62" s="4" t="s">
        <v>148</v>
      </c>
      <c r="T62" s="4" t="s">
        <v>149</v>
      </c>
      <c r="U62" s="4" t="s">
        <v>150</v>
      </c>
      <c r="V62" s="16" t="s">
        <v>154</v>
      </c>
      <c r="W62" s="20">
        <v>1872101627</v>
      </c>
      <c r="X62" s="16" t="s">
        <v>282</v>
      </c>
      <c r="Y62" s="21">
        <v>45309</v>
      </c>
      <c r="Z62" s="22">
        <v>44000000</v>
      </c>
      <c r="AA62" s="16" t="s">
        <v>283</v>
      </c>
      <c r="AB62" s="16">
        <v>0</v>
      </c>
      <c r="AC62" s="22">
        <v>44000000</v>
      </c>
      <c r="AD62" s="16">
        <v>0</v>
      </c>
      <c r="AE62" s="16">
        <v>1828101627</v>
      </c>
      <c r="AF62" s="16" t="s">
        <v>284</v>
      </c>
      <c r="AG62" s="22">
        <v>8000000</v>
      </c>
      <c r="AH62" s="16">
        <v>4000000</v>
      </c>
    </row>
    <row r="63" spans="1:34" ht="45" x14ac:dyDescent="0.25">
      <c r="A63" s="2" t="s">
        <v>34</v>
      </c>
      <c r="B63" s="2" t="s">
        <v>160</v>
      </c>
      <c r="C63" s="2" t="s">
        <v>35</v>
      </c>
      <c r="D63" s="2" t="s">
        <v>36</v>
      </c>
      <c r="E63" s="2" t="s">
        <v>81</v>
      </c>
      <c r="F63" s="10" t="s">
        <v>80</v>
      </c>
      <c r="G63" s="2" t="s">
        <v>82</v>
      </c>
      <c r="H63" s="2">
        <v>2</v>
      </c>
      <c r="I63" s="16" t="s">
        <v>155</v>
      </c>
      <c r="J63" s="2" t="s">
        <v>40</v>
      </c>
      <c r="K63" s="2" t="s">
        <v>134</v>
      </c>
      <c r="L63" s="2" t="s">
        <v>35</v>
      </c>
      <c r="M63" s="4"/>
      <c r="N63" s="4"/>
      <c r="O63" s="4" t="s">
        <v>145</v>
      </c>
      <c r="P63" s="4" t="s">
        <v>146</v>
      </c>
      <c r="Q63" s="4" t="s">
        <v>140</v>
      </c>
      <c r="R63" s="4" t="s">
        <v>147</v>
      </c>
      <c r="S63" s="4" t="s">
        <v>148</v>
      </c>
      <c r="T63" s="4" t="s">
        <v>149</v>
      </c>
      <c r="U63" s="4" t="s">
        <v>150</v>
      </c>
      <c r="V63" s="16" t="s">
        <v>154</v>
      </c>
      <c r="W63" s="20">
        <v>1872101627</v>
      </c>
      <c r="X63" s="16" t="s">
        <v>285</v>
      </c>
      <c r="Y63" s="21">
        <v>45310</v>
      </c>
      <c r="Z63" s="22">
        <v>44000000</v>
      </c>
      <c r="AA63" s="16" t="s">
        <v>286</v>
      </c>
      <c r="AB63" s="16">
        <v>0</v>
      </c>
      <c r="AC63" s="22">
        <v>44000000</v>
      </c>
      <c r="AD63" s="16">
        <v>0</v>
      </c>
      <c r="AE63" s="16">
        <v>1828101627</v>
      </c>
      <c r="AF63" s="16" t="s">
        <v>287</v>
      </c>
      <c r="AG63" s="22">
        <v>8000000</v>
      </c>
      <c r="AH63" s="16">
        <v>4000000</v>
      </c>
    </row>
    <row r="64" spans="1:34" ht="45" x14ac:dyDescent="0.25">
      <c r="A64" s="2" t="s">
        <v>34</v>
      </c>
      <c r="B64" s="2" t="s">
        <v>160</v>
      </c>
      <c r="C64" s="2" t="s">
        <v>35</v>
      </c>
      <c r="D64" s="2" t="s">
        <v>36</v>
      </c>
      <c r="E64" s="2" t="s">
        <v>81</v>
      </c>
      <c r="F64" s="10" t="s">
        <v>80</v>
      </c>
      <c r="G64" s="2" t="s">
        <v>82</v>
      </c>
      <c r="H64" s="2">
        <v>2</v>
      </c>
      <c r="I64" s="16" t="s">
        <v>155</v>
      </c>
      <c r="J64" s="2" t="s">
        <v>40</v>
      </c>
      <c r="K64" s="2" t="s">
        <v>134</v>
      </c>
      <c r="L64" s="2" t="s">
        <v>35</v>
      </c>
      <c r="M64" s="4"/>
      <c r="N64" s="4"/>
      <c r="O64" s="4" t="s">
        <v>145</v>
      </c>
      <c r="P64" s="4" t="s">
        <v>146</v>
      </c>
      <c r="Q64" s="4" t="s">
        <v>140</v>
      </c>
      <c r="R64" s="4" t="s">
        <v>147</v>
      </c>
      <c r="S64" s="4" t="s">
        <v>148</v>
      </c>
      <c r="T64" s="4" t="s">
        <v>149</v>
      </c>
      <c r="U64" s="4" t="s">
        <v>150</v>
      </c>
      <c r="V64" s="16" t="s">
        <v>154</v>
      </c>
      <c r="W64" s="20">
        <v>1872101627</v>
      </c>
      <c r="X64" s="16" t="s">
        <v>288</v>
      </c>
      <c r="Y64" s="21">
        <v>45310</v>
      </c>
      <c r="Z64" s="22">
        <v>44000000</v>
      </c>
      <c r="AA64" s="16" t="s">
        <v>289</v>
      </c>
      <c r="AB64" s="16">
        <v>0</v>
      </c>
      <c r="AC64" s="22">
        <v>44000000</v>
      </c>
      <c r="AD64" s="16">
        <v>0</v>
      </c>
      <c r="AE64" s="16">
        <v>1828101627</v>
      </c>
      <c r="AF64" s="16" t="s">
        <v>290</v>
      </c>
      <c r="AG64" s="22">
        <v>8000000</v>
      </c>
      <c r="AH64" s="16">
        <v>4000000</v>
      </c>
    </row>
    <row r="65" spans="1:34" ht="45" x14ac:dyDescent="0.25">
      <c r="A65" s="2" t="s">
        <v>34</v>
      </c>
      <c r="B65" s="2" t="s">
        <v>160</v>
      </c>
      <c r="C65" s="2" t="s">
        <v>35</v>
      </c>
      <c r="D65" s="2" t="s">
        <v>36</v>
      </c>
      <c r="E65" s="2" t="s">
        <v>81</v>
      </c>
      <c r="F65" s="10" t="s">
        <v>80</v>
      </c>
      <c r="G65" s="2" t="s">
        <v>82</v>
      </c>
      <c r="H65" s="2">
        <v>2</v>
      </c>
      <c r="I65" s="16" t="s">
        <v>155</v>
      </c>
      <c r="J65" s="2" t="s">
        <v>40</v>
      </c>
      <c r="K65" s="2" t="s">
        <v>134</v>
      </c>
      <c r="L65" s="2" t="s">
        <v>35</v>
      </c>
      <c r="M65" s="4"/>
      <c r="N65" s="4"/>
      <c r="O65" s="4" t="s">
        <v>145</v>
      </c>
      <c r="P65" s="4" t="s">
        <v>146</v>
      </c>
      <c r="Q65" s="4" t="s">
        <v>140</v>
      </c>
      <c r="R65" s="4" t="s">
        <v>147</v>
      </c>
      <c r="S65" s="4" t="s">
        <v>148</v>
      </c>
      <c r="T65" s="4" t="s">
        <v>149</v>
      </c>
      <c r="U65" s="4" t="s">
        <v>150</v>
      </c>
      <c r="V65" s="16" t="s">
        <v>154</v>
      </c>
      <c r="W65" s="20">
        <v>1872101627</v>
      </c>
      <c r="X65" s="16" t="s">
        <v>291</v>
      </c>
      <c r="Y65" s="21">
        <v>45330</v>
      </c>
      <c r="Z65" s="22">
        <v>44000000</v>
      </c>
      <c r="AA65" s="16" t="s">
        <v>292</v>
      </c>
      <c r="AB65" s="16">
        <v>0</v>
      </c>
      <c r="AC65" s="22">
        <v>44000000</v>
      </c>
      <c r="AD65" s="16">
        <v>0</v>
      </c>
      <c r="AE65" s="16">
        <v>1828101627</v>
      </c>
      <c r="AF65" s="16" t="s">
        <v>293</v>
      </c>
      <c r="AG65" s="22">
        <v>4000000</v>
      </c>
      <c r="AH65" s="16">
        <v>0</v>
      </c>
    </row>
    <row r="66" spans="1:34" ht="45" x14ac:dyDescent="0.25">
      <c r="A66" s="2" t="s">
        <v>34</v>
      </c>
      <c r="B66" s="2" t="s">
        <v>160</v>
      </c>
      <c r="C66" s="2" t="s">
        <v>35</v>
      </c>
      <c r="D66" s="2" t="s">
        <v>36</v>
      </c>
      <c r="E66" s="2" t="s">
        <v>81</v>
      </c>
      <c r="F66" s="10" t="s">
        <v>80</v>
      </c>
      <c r="G66" s="2" t="s">
        <v>82</v>
      </c>
      <c r="H66" s="2">
        <v>2</v>
      </c>
      <c r="I66" s="16" t="s">
        <v>155</v>
      </c>
      <c r="J66" s="2" t="s">
        <v>40</v>
      </c>
      <c r="K66" s="2" t="s">
        <v>134</v>
      </c>
      <c r="L66" s="2" t="s">
        <v>35</v>
      </c>
      <c r="M66" s="4"/>
      <c r="N66" s="4"/>
      <c r="O66" s="4" t="s">
        <v>145</v>
      </c>
      <c r="P66" s="4" t="s">
        <v>146</v>
      </c>
      <c r="Q66" s="4" t="s">
        <v>140</v>
      </c>
      <c r="R66" s="4" t="s">
        <v>147</v>
      </c>
      <c r="S66" s="4" t="s">
        <v>148</v>
      </c>
      <c r="T66" s="4" t="s">
        <v>149</v>
      </c>
      <c r="U66" s="4" t="s">
        <v>150</v>
      </c>
      <c r="V66" s="16" t="s">
        <v>154</v>
      </c>
      <c r="W66" s="20">
        <v>1872101627</v>
      </c>
      <c r="X66" s="16" t="s">
        <v>294</v>
      </c>
      <c r="Y66" s="21">
        <v>45338</v>
      </c>
      <c r="Z66" s="22">
        <v>44000000</v>
      </c>
      <c r="AA66" s="16" t="s">
        <v>295</v>
      </c>
      <c r="AB66" s="16">
        <v>0</v>
      </c>
      <c r="AC66" s="22">
        <v>44000000</v>
      </c>
      <c r="AD66" s="16">
        <v>0</v>
      </c>
      <c r="AE66" s="16">
        <v>1828101627</v>
      </c>
      <c r="AF66" s="16" t="s">
        <v>296</v>
      </c>
      <c r="AG66" s="22">
        <v>4400000</v>
      </c>
      <c r="AH66" s="16">
        <v>0</v>
      </c>
    </row>
    <row r="67" spans="1:34" ht="45" x14ac:dyDescent="0.25">
      <c r="A67" s="2" t="s">
        <v>34</v>
      </c>
      <c r="B67" s="2" t="s">
        <v>160</v>
      </c>
      <c r="C67" s="2" t="s">
        <v>35</v>
      </c>
      <c r="D67" s="2" t="s">
        <v>36</v>
      </c>
      <c r="E67" s="2" t="s">
        <v>81</v>
      </c>
      <c r="F67" s="10" t="s">
        <v>80</v>
      </c>
      <c r="G67" s="2" t="s">
        <v>82</v>
      </c>
      <c r="H67" s="2">
        <v>2</v>
      </c>
      <c r="I67" s="16" t="s">
        <v>155</v>
      </c>
      <c r="J67" s="2" t="s">
        <v>40</v>
      </c>
      <c r="K67" s="2" t="s">
        <v>134</v>
      </c>
      <c r="L67" s="2" t="s">
        <v>35</v>
      </c>
      <c r="M67" s="4"/>
      <c r="N67" s="4"/>
      <c r="O67" s="4" t="s">
        <v>145</v>
      </c>
      <c r="P67" s="4" t="s">
        <v>146</v>
      </c>
      <c r="Q67" s="4" t="s">
        <v>140</v>
      </c>
      <c r="R67" s="4" t="s">
        <v>147</v>
      </c>
      <c r="S67" s="4" t="s">
        <v>148</v>
      </c>
      <c r="T67" s="4" t="s">
        <v>149</v>
      </c>
      <c r="U67" s="4" t="s">
        <v>150</v>
      </c>
      <c r="V67" s="16" t="s">
        <v>154</v>
      </c>
      <c r="W67" s="20">
        <v>1872101627</v>
      </c>
      <c r="X67" s="16" t="s">
        <v>297</v>
      </c>
      <c r="Y67" s="21">
        <v>45308</v>
      </c>
      <c r="Z67" s="22">
        <v>44000000</v>
      </c>
      <c r="AA67" s="16" t="s">
        <v>298</v>
      </c>
      <c r="AB67" s="16">
        <v>0</v>
      </c>
      <c r="AC67" s="22">
        <v>44000000</v>
      </c>
      <c r="AD67" s="16">
        <v>0</v>
      </c>
      <c r="AE67" s="16">
        <v>1828101627</v>
      </c>
      <c r="AF67" s="16" t="s">
        <v>299</v>
      </c>
      <c r="AG67" s="22">
        <v>8000000</v>
      </c>
      <c r="AH67" s="16">
        <v>4000000</v>
      </c>
    </row>
    <row r="68" spans="1:34" ht="45" x14ac:dyDescent="0.25">
      <c r="A68" s="2" t="s">
        <v>34</v>
      </c>
      <c r="B68" s="2" t="s">
        <v>160</v>
      </c>
      <c r="C68" s="2" t="s">
        <v>35</v>
      </c>
      <c r="D68" s="2" t="s">
        <v>36</v>
      </c>
      <c r="E68" s="2" t="s">
        <v>81</v>
      </c>
      <c r="F68" s="10" t="s">
        <v>80</v>
      </c>
      <c r="G68" s="2" t="s">
        <v>82</v>
      </c>
      <c r="H68" s="2">
        <v>2</v>
      </c>
      <c r="I68" s="16" t="s">
        <v>155</v>
      </c>
      <c r="J68" s="2" t="s">
        <v>40</v>
      </c>
      <c r="K68" s="2" t="s">
        <v>134</v>
      </c>
      <c r="L68" s="2" t="s">
        <v>35</v>
      </c>
      <c r="M68" s="4"/>
      <c r="N68" s="4"/>
      <c r="O68" s="4" t="s">
        <v>145</v>
      </c>
      <c r="P68" s="4" t="s">
        <v>146</v>
      </c>
      <c r="Q68" s="4" t="s">
        <v>140</v>
      </c>
      <c r="R68" s="4" t="s">
        <v>147</v>
      </c>
      <c r="S68" s="4" t="s">
        <v>148</v>
      </c>
      <c r="T68" s="4" t="s">
        <v>149</v>
      </c>
      <c r="U68" s="4" t="s">
        <v>150</v>
      </c>
      <c r="V68" s="16" t="s">
        <v>154</v>
      </c>
      <c r="W68" s="20">
        <v>1872101627</v>
      </c>
      <c r="X68" s="16" t="s">
        <v>300</v>
      </c>
      <c r="Y68" s="21">
        <v>45310</v>
      </c>
      <c r="Z68" s="22">
        <v>49500000</v>
      </c>
      <c r="AA68" s="16" t="s">
        <v>301</v>
      </c>
      <c r="AB68" s="16">
        <v>0</v>
      </c>
      <c r="AC68" s="22">
        <v>49500000</v>
      </c>
      <c r="AD68" s="16">
        <v>0</v>
      </c>
      <c r="AE68" s="16">
        <v>1822601627</v>
      </c>
      <c r="AF68" s="16" t="s">
        <v>302</v>
      </c>
      <c r="AG68" s="22">
        <v>9000000</v>
      </c>
      <c r="AH68" s="16">
        <v>4500000</v>
      </c>
    </row>
    <row r="69" spans="1:34" ht="45" x14ac:dyDescent="0.25">
      <c r="A69" s="2" t="s">
        <v>34</v>
      </c>
      <c r="B69" s="2" t="s">
        <v>160</v>
      </c>
      <c r="C69" s="2" t="s">
        <v>35</v>
      </c>
      <c r="D69" s="2" t="s">
        <v>36</v>
      </c>
      <c r="E69" s="2" t="s">
        <v>81</v>
      </c>
      <c r="F69" s="10" t="s">
        <v>80</v>
      </c>
      <c r="G69" s="2" t="s">
        <v>82</v>
      </c>
      <c r="H69" s="2">
        <v>2</v>
      </c>
      <c r="I69" s="16" t="s">
        <v>155</v>
      </c>
      <c r="J69" s="2" t="s">
        <v>40</v>
      </c>
      <c r="K69" s="2" t="s">
        <v>134</v>
      </c>
      <c r="L69" s="2" t="s">
        <v>35</v>
      </c>
      <c r="M69" s="4"/>
      <c r="N69" s="4"/>
      <c r="O69" s="4" t="s">
        <v>145</v>
      </c>
      <c r="P69" s="4" t="s">
        <v>146</v>
      </c>
      <c r="Q69" s="4" t="s">
        <v>140</v>
      </c>
      <c r="R69" s="4" t="s">
        <v>147</v>
      </c>
      <c r="S69" s="4" t="s">
        <v>148</v>
      </c>
      <c r="T69" s="4" t="s">
        <v>149</v>
      </c>
      <c r="U69" s="4" t="s">
        <v>150</v>
      </c>
      <c r="V69" s="16" t="s">
        <v>154</v>
      </c>
      <c r="W69" s="20">
        <v>1872101627</v>
      </c>
      <c r="X69" s="16" t="s">
        <v>303</v>
      </c>
      <c r="Y69" s="21">
        <v>45307</v>
      </c>
      <c r="Z69" s="22">
        <v>49500000</v>
      </c>
      <c r="AA69" s="16" t="s">
        <v>304</v>
      </c>
      <c r="AB69" s="16">
        <v>0</v>
      </c>
      <c r="AC69" s="22">
        <v>49500000</v>
      </c>
      <c r="AD69" s="16">
        <v>0</v>
      </c>
      <c r="AE69" s="16">
        <v>1822601627</v>
      </c>
      <c r="AF69" s="16" t="s">
        <v>305</v>
      </c>
      <c r="AG69" s="22">
        <v>9000000</v>
      </c>
      <c r="AH69" s="16">
        <v>4500000</v>
      </c>
    </row>
    <row r="70" spans="1:34" ht="60" x14ac:dyDescent="0.25">
      <c r="A70" s="2" t="s">
        <v>34</v>
      </c>
      <c r="B70" s="2" t="s">
        <v>160</v>
      </c>
      <c r="C70" s="2" t="s">
        <v>35</v>
      </c>
      <c r="D70" s="2" t="s">
        <v>36</v>
      </c>
      <c r="E70" s="2" t="s">
        <v>81</v>
      </c>
      <c r="F70" s="10" t="s">
        <v>80</v>
      </c>
      <c r="G70" s="2" t="s">
        <v>82</v>
      </c>
      <c r="H70" s="2">
        <v>2</v>
      </c>
      <c r="I70" s="16" t="s">
        <v>155</v>
      </c>
      <c r="J70" s="2" t="s">
        <v>40</v>
      </c>
      <c r="K70" s="2" t="s">
        <v>134</v>
      </c>
      <c r="L70" s="2" t="s">
        <v>35</v>
      </c>
      <c r="M70" s="4"/>
      <c r="N70" s="4"/>
      <c r="O70" s="4" t="s">
        <v>145</v>
      </c>
      <c r="P70" s="4" t="s">
        <v>146</v>
      </c>
      <c r="Q70" s="4" t="s">
        <v>140</v>
      </c>
      <c r="R70" s="4" t="s">
        <v>147</v>
      </c>
      <c r="S70" s="4" t="s">
        <v>148</v>
      </c>
      <c r="T70" s="4" t="s">
        <v>149</v>
      </c>
      <c r="U70" s="4" t="s">
        <v>150</v>
      </c>
      <c r="V70" s="16" t="s">
        <v>154</v>
      </c>
      <c r="W70" s="20">
        <v>1872101627</v>
      </c>
      <c r="X70" s="16" t="s">
        <v>306</v>
      </c>
      <c r="Y70" s="21">
        <v>45320</v>
      </c>
      <c r="Z70" s="22">
        <v>49500000</v>
      </c>
      <c r="AA70" s="16" t="s">
        <v>307</v>
      </c>
      <c r="AB70" s="16">
        <v>0</v>
      </c>
      <c r="AC70" s="22">
        <v>49500000</v>
      </c>
      <c r="AD70" s="16">
        <v>0</v>
      </c>
      <c r="AE70" s="16">
        <v>1822601627</v>
      </c>
      <c r="AF70" s="16" t="s">
        <v>308</v>
      </c>
      <c r="AG70" s="22">
        <v>4500000</v>
      </c>
      <c r="AH70" s="16">
        <v>0</v>
      </c>
    </row>
    <row r="71" spans="1:34" ht="45" x14ac:dyDescent="0.25">
      <c r="A71" s="2" t="s">
        <v>34</v>
      </c>
      <c r="B71" s="2" t="s">
        <v>160</v>
      </c>
      <c r="C71" s="2" t="s">
        <v>35</v>
      </c>
      <c r="D71" s="2" t="s">
        <v>36</v>
      </c>
      <c r="E71" s="2" t="s">
        <v>81</v>
      </c>
      <c r="F71" s="10" t="s">
        <v>80</v>
      </c>
      <c r="G71" s="2" t="s">
        <v>82</v>
      </c>
      <c r="H71" s="2">
        <v>2</v>
      </c>
      <c r="I71" s="16" t="s">
        <v>155</v>
      </c>
      <c r="J71" s="2" t="s">
        <v>40</v>
      </c>
      <c r="K71" s="2" t="s">
        <v>134</v>
      </c>
      <c r="L71" s="2" t="s">
        <v>35</v>
      </c>
      <c r="M71" s="4"/>
      <c r="N71" s="4"/>
      <c r="O71" s="4" t="s">
        <v>145</v>
      </c>
      <c r="P71" s="4" t="s">
        <v>146</v>
      </c>
      <c r="Q71" s="4" t="s">
        <v>140</v>
      </c>
      <c r="R71" s="4" t="s">
        <v>147</v>
      </c>
      <c r="S71" s="4" t="s">
        <v>148</v>
      </c>
      <c r="T71" s="4" t="s">
        <v>149</v>
      </c>
      <c r="U71" s="4" t="s">
        <v>150</v>
      </c>
      <c r="V71" s="16" t="s">
        <v>154</v>
      </c>
      <c r="W71" s="20">
        <v>1872101627</v>
      </c>
      <c r="X71" s="16" t="s">
        <v>309</v>
      </c>
      <c r="Y71" s="21">
        <v>45307</v>
      </c>
      <c r="Z71" s="22">
        <v>53900000</v>
      </c>
      <c r="AA71" s="16" t="s">
        <v>310</v>
      </c>
      <c r="AB71" s="16">
        <v>0</v>
      </c>
      <c r="AC71" s="22">
        <v>53900000</v>
      </c>
      <c r="AD71" s="16">
        <v>0</v>
      </c>
      <c r="AE71" s="16">
        <v>1818201627</v>
      </c>
      <c r="AF71" s="16" t="s">
        <v>311</v>
      </c>
      <c r="AG71" s="22">
        <v>9800000</v>
      </c>
      <c r="AH71" s="16">
        <v>4900000</v>
      </c>
    </row>
    <row r="72" spans="1:34" ht="45" x14ac:dyDescent="0.25">
      <c r="A72" s="2" t="s">
        <v>34</v>
      </c>
      <c r="B72" s="2" t="s">
        <v>160</v>
      </c>
      <c r="C72" s="2" t="s">
        <v>35</v>
      </c>
      <c r="D72" s="2" t="s">
        <v>36</v>
      </c>
      <c r="E72" s="2" t="s">
        <v>81</v>
      </c>
      <c r="F72" s="10" t="s">
        <v>80</v>
      </c>
      <c r="G72" s="2" t="s">
        <v>82</v>
      </c>
      <c r="H72" s="2">
        <v>2</v>
      </c>
      <c r="I72" s="16" t="s">
        <v>155</v>
      </c>
      <c r="J72" s="2" t="s">
        <v>40</v>
      </c>
      <c r="K72" s="2" t="s">
        <v>134</v>
      </c>
      <c r="L72" s="2" t="s">
        <v>35</v>
      </c>
      <c r="M72" s="4"/>
      <c r="N72" s="4"/>
      <c r="O72" s="4" t="s">
        <v>145</v>
      </c>
      <c r="P72" s="4" t="s">
        <v>146</v>
      </c>
      <c r="Q72" s="4" t="s">
        <v>140</v>
      </c>
      <c r="R72" s="4" t="s">
        <v>147</v>
      </c>
      <c r="S72" s="4" t="s">
        <v>148</v>
      </c>
      <c r="T72" s="4" t="s">
        <v>149</v>
      </c>
      <c r="U72" s="4" t="s">
        <v>150</v>
      </c>
      <c r="V72" s="16" t="s">
        <v>154</v>
      </c>
      <c r="W72" s="20">
        <v>1872101627</v>
      </c>
      <c r="X72" s="16" t="s">
        <v>312</v>
      </c>
      <c r="Y72" s="21">
        <v>45327</v>
      </c>
      <c r="Z72" s="22">
        <v>53900000</v>
      </c>
      <c r="AA72" s="16" t="s">
        <v>313</v>
      </c>
      <c r="AB72" s="16">
        <v>0</v>
      </c>
      <c r="AC72" s="22">
        <v>53900000</v>
      </c>
      <c r="AD72" s="16">
        <v>0</v>
      </c>
      <c r="AE72" s="16">
        <v>1818201627</v>
      </c>
      <c r="AF72" s="16" t="s">
        <v>314</v>
      </c>
      <c r="AG72" s="22">
        <v>4900000</v>
      </c>
      <c r="AH72" s="16">
        <v>0</v>
      </c>
    </row>
    <row r="73" spans="1:34" ht="45" x14ac:dyDescent="0.25">
      <c r="A73" s="2" t="s">
        <v>34</v>
      </c>
      <c r="B73" s="2" t="s">
        <v>160</v>
      </c>
      <c r="C73" s="2" t="s">
        <v>35</v>
      </c>
      <c r="D73" s="2" t="s">
        <v>36</v>
      </c>
      <c r="E73" s="2" t="s">
        <v>81</v>
      </c>
      <c r="F73" s="10" t="s">
        <v>80</v>
      </c>
      <c r="G73" s="2" t="s">
        <v>82</v>
      </c>
      <c r="H73" s="2">
        <v>2</v>
      </c>
      <c r="I73" s="16" t="s">
        <v>155</v>
      </c>
      <c r="J73" s="2" t="s">
        <v>40</v>
      </c>
      <c r="K73" s="2" t="s">
        <v>134</v>
      </c>
      <c r="L73" s="2" t="s">
        <v>35</v>
      </c>
      <c r="M73" s="4"/>
      <c r="N73" s="4"/>
      <c r="O73" s="4" t="s">
        <v>145</v>
      </c>
      <c r="P73" s="4" t="s">
        <v>146</v>
      </c>
      <c r="Q73" s="4" t="s">
        <v>140</v>
      </c>
      <c r="R73" s="4" t="s">
        <v>147</v>
      </c>
      <c r="S73" s="4" t="s">
        <v>148</v>
      </c>
      <c r="T73" s="4" t="s">
        <v>149</v>
      </c>
      <c r="U73" s="4" t="s">
        <v>150</v>
      </c>
      <c r="V73" s="16" t="s">
        <v>154</v>
      </c>
      <c r="W73" s="20">
        <v>1872101627</v>
      </c>
      <c r="X73" s="16" t="s">
        <v>315</v>
      </c>
      <c r="Y73" s="21">
        <v>45310</v>
      </c>
      <c r="Z73" s="22">
        <v>55000000</v>
      </c>
      <c r="AA73" s="16" t="s">
        <v>316</v>
      </c>
      <c r="AB73" s="16">
        <v>0</v>
      </c>
      <c r="AC73" s="22">
        <v>55000000</v>
      </c>
      <c r="AD73" s="16">
        <v>0</v>
      </c>
      <c r="AE73" s="16">
        <v>1817101627</v>
      </c>
      <c r="AF73" s="16" t="s">
        <v>317</v>
      </c>
      <c r="AG73" s="22">
        <v>10000000</v>
      </c>
      <c r="AH73" s="16">
        <v>5000000</v>
      </c>
    </row>
    <row r="74" spans="1:34" ht="45" x14ac:dyDescent="0.25">
      <c r="A74" s="2" t="s">
        <v>34</v>
      </c>
      <c r="B74" s="2" t="s">
        <v>160</v>
      </c>
      <c r="C74" s="2" t="s">
        <v>35</v>
      </c>
      <c r="D74" s="2" t="s">
        <v>36</v>
      </c>
      <c r="E74" s="2" t="s">
        <v>81</v>
      </c>
      <c r="F74" s="10" t="s">
        <v>80</v>
      </c>
      <c r="G74" s="2" t="s">
        <v>82</v>
      </c>
      <c r="H74" s="2">
        <v>2</v>
      </c>
      <c r="I74" s="16" t="s">
        <v>155</v>
      </c>
      <c r="J74" s="2" t="s">
        <v>40</v>
      </c>
      <c r="K74" s="2" t="s">
        <v>134</v>
      </c>
      <c r="L74" s="2" t="s">
        <v>35</v>
      </c>
      <c r="M74" s="4"/>
      <c r="N74" s="4"/>
      <c r="O74" s="4" t="s">
        <v>145</v>
      </c>
      <c r="P74" s="4" t="s">
        <v>146</v>
      </c>
      <c r="Q74" s="4" t="s">
        <v>140</v>
      </c>
      <c r="R74" s="4" t="s">
        <v>147</v>
      </c>
      <c r="S74" s="4" t="s">
        <v>148</v>
      </c>
      <c r="T74" s="4" t="s">
        <v>149</v>
      </c>
      <c r="U74" s="4" t="s">
        <v>150</v>
      </c>
      <c r="V74" s="16" t="s">
        <v>154</v>
      </c>
      <c r="W74" s="20">
        <v>1872101627</v>
      </c>
      <c r="X74" s="16" t="s">
        <v>318</v>
      </c>
      <c r="Y74" s="21">
        <v>45316</v>
      </c>
      <c r="Z74" s="22">
        <v>55000000</v>
      </c>
      <c r="AA74" s="16" t="s">
        <v>319</v>
      </c>
      <c r="AB74" s="16">
        <v>0</v>
      </c>
      <c r="AC74" s="22">
        <v>55000000</v>
      </c>
      <c r="AD74" s="16">
        <v>0</v>
      </c>
      <c r="AE74" s="16">
        <v>1817101627</v>
      </c>
      <c r="AF74" s="16" t="s">
        <v>320</v>
      </c>
      <c r="AG74" s="22">
        <v>10000000</v>
      </c>
      <c r="AH74" s="16">
        <v>0</v>
      </c>
    </row>
    <row r="75" spans="1:34" ht="45" x14ac:dyDescent="0.25">
      <c r="A75" s="2" t="s">
        <v>34</v>
      </c>
      <c r="B75" s="2" t="s">
        <v>160</v>
      </c>
      <c r="C75" s="2" t="s">
        <v>35</v>
      </c>
      <c r="D75" s="2" t="s">
        <v>36</v>
      </c>
      <c r="E75" s="2" t="s">
        <v>81</v>
      </c>
      <c r="F75" s="10" t="s">
        <v>80</v>
      </c>
      <c r="G75" s="2" t="s">
        <v>82</v>
      </c>
      <c r="H75" s="2">
        <v>2</v>
      </c>
      <c r="I75" s="16" t="s">
        <v>155</v>
      </c>
      <c r="J75" s="2" t="s">
        <v>40</v>
      </c>
      <c r="K75" s="2" t="s">
        <v>134</v>
      </c>
      <c r="L75" s="2" t="s">
        <v>35</v>
      </c>
      <c r="M75" s="4"/>
      <c r="N75" s="4"/>
      <c r="O75" s="4" t="s">
        <v>145</v>
      </c>
      <c r="P75" s="4" t="s">
        <v>146</v>
      </c>
      <c r="Q75" s="4" t="s">
        <v>140</v>
      </c>
      <c r="R75" s="4" t="s">
        <v>147</v>
      </c>
      <c r="S75" s="4" t="s">
        <v>148</v>
      </c>
      <c r="T75" s="4" t="s">
        <v>149</v>
      </c>
      <c r="U75" s="4" t="s">
        <v>150</v>
      </c>
      <c r="V75" s="16" t="s">
        <v>154</v>
      </c>
      <c r="W75" s="20">
        <v>1872101627</v>
      </c>
      <c r="X75" s="16" t="s">
        <v>321</v>
      </c>
      <c r="Y75" s="21">
        <v>45307</v>
      </c>
      <c r="Z75" s="22">
        <v>58300000</v>
      </c>
      <c r="AA75" s="16" t="s">
        <v>322</v>
      </c>
      <c r="AB75" s="16">
        <v>0</v>
      </c>
      <c r="AC75" s="22">
        <v>58300000</v>
      </c>
      <c r="AD75" s="16">
        <v>0</v>
      </c>
      <c r="AE75" s="16">
        <v>1813801627</v>
      </c>
      <c r="AF75" s="16" t="s">
        <v>323</v>
      </c>
      <c r="AG75" s="22">
        <v>10600000</v>
      </c>
      <c r="AH75" s="16">
        <v>0</v>
      </c>
    </row>
    <row r="76" spans="1:34" ht="60" x14ac:dyDescent="0.25">
      <c r="A76" s="2" t="s">
        <v>34</v>
      </c>
      <c r="B76" s="2" t="s">
        <v>160</v>
      </c>
      <c r="C76" s="2" t="s">
        <v>35</v>
      </c>
      <c r="D76" s="2" t="s">
        <v>36</v>
      </c>
      <c r="E76" s="2" t="s">
        <v>81</v>
      </c>
      <c r="F76" s="10" t="s">
        <v>80</v>
      </c>
      <c r="G76" s="2" t="s">
        <v>82</v>
      </c>
      <c r="H76" s="2">
        <v>2</v>
      </c>
      <c r="I76" s="16" t="s">
        <v>155</v>
      </c>
      <c r="J76" s="2" t="s">
        <v>40</v>
      </c>
      <c r="K76" s="2" t="s">
        <v>134</v>
      </c>
      <c r="L76" s="2" t="s">
        <v>35</v>
      </c>
      <c r="M76" s="4"/>
      <c r="N76" s="4"/>
      <c r="O76" s="4" t="s">
        <v>145</v>
      </c>
      <c r="P76" s="4" t="s">
        <v>146</v>
      </c>
      <c r="Q76" s="4" t="s">
        <v>140</v>
      </c>
      <c r="R76" s="4" t="s">
        <v>147</v>
      </c>
      <c r="S76" s="4" t="s">
        <v>148</v>
      </c>
      <c r="T76" s="4" t="s">
        <v>149</v>
      </c>
      <c r="U76" s="4" t="s">
        <v>150</v>
      </c>
      <c r="V76" s="16" t="s">
        <v>154</v>
      </c>
      <c r="W76" s="20">
        <v>1872101627</v>
      </c>
      <c r="X76" s="16" t="s">
        <v>324</v>
      </c>
      <c r="Y76" s="21">
        <v>45307</v>
      </c>
      <c r="Z76" s="22">
        <v>61600000</v>
      </c>
      <c r="AA76" s="16" t="s">
        <v>325</v>
      </c>
      <c r="AB76" s="16">
        <v>0</v>
      </c>
      <c r="AC76" s="22">
        <v>61600000</v>
      </c>
      <c r="AD76" s="16">
        <v>0</v>
      </c>
      <c r="AE76" s="16">
        <v>1810501627</v>
      </c>
      <c r="AF76" s="16" t="s">
        <v>326</v>
      </c>
      <c r="AG76" s="22">
        <v>11200000</v>
      </c>
      <c r="AH76" s="16">
        <v>5600000</v>
      </c>
    </row>
    <row r="77" spans="1:34" ht="45" x14ac:dyDescent="0.25">
      <c r="A77" s="2" t="s">
        <v>34</v>
      </c>
      <c r="B77" s="2" t="s">
        <v>160</v>
      </c>
      <c r="C77" s="2" t="s">
        <v>35</v>
      </c>
      <c r="D77" s="2" t="s">
        <v>36</v>
      </c>
      <c r="E77" s="2" t="s">
        <v>81</v>
      </c>
      <c r="F77" s="10" t="s">
        <v>80</v>
      </c>
      <c r="G77" s="2" t="s">
        <v>82</v>
      </c>
      <c r="H77" s="2">
        <v>2</v>
      </c>
      <c r="I77" s="16" t="s">
        <v>155</v>
      </c>
      <c r="J77" s="2" t="s">
        <v>40</v>
      </c>
      <c r="K77" s="2" t="s">
        <v>134</v>
      </c>
      <c r="L77" s="2" t="s">
        <v>35</v>
      </c>
      <c r="M77" s="4"/>
      <c r="N77" s="4"/>
      <c r="O77" s="4" t="s">
        <v>145</v>
      </c>
      <c r="P77" s="4" t="s">
        <v>146</v>
      </c>
      <c r="Q77" s="4" t="s">
        <v>140</v>
      </c>
      <c r="R77" s="4" t="s">
        <v>147</v>
      </c>
      <c r="S77" s="4" t="s">
        <v>148</v>
      </c>
      <c r="T77" s="4" t="s">
        <v>149</v>
      </c>
      <c r="U77" s="4" t="s">
        <v>150</v>
      </c>
      <c r="V77" s="16" t="s">
        <v>154</v>
      </c>
      <c r="W77" s="20">
        <v>1872101627</v>
      </c>
      <c r="X77" s="16" t="s">
        <v>327</v>
      </c>
      <c r="Y77" s="21">
        <v>45309</v>
      </c>
      <c r="Z77" s="22">
        <v>67980000</v>
      </c>
      <c r="AA77" s="16" t="s">
        <v>328</v>
      </c>
      <c r="AB77" s="16">
        <v>0</v>
      </c>
      <c r="AC77" s="22">
        <v>67980000</v>
      </c>
      <c r="AD77" s="16">
        <v>0</v>
      </c>
      <c r="AE77" s="16">
        <v>1804121627</v>
      </c>
      <c r="AF77" s="16" t="s">
        <v>329</v>
      </c>
      <c r="AG77" s="22">
        <v>12360000</v>
      </c>
      <c r="AH77" s="16">
        <v>6180000</v>
      </c>
    </row>
    <row r="78" spans="1:34" ht="45" x14ac:dyDescent="0.25">
      <c r="A78" s="2" t="s">
        <v>34</v>
      </c>
      <c r="B78" s="2" t="s">
        <v>160</v>
      </c>
      <c r="C78" s="2" t="s">
        <v>35</v>
      </c>
      <c r="D78" s="2" t="s">
        <v>36</v>
      </c>
      <c r="E78" s="2" t="s">
        <v>81</v>
      </c>
      <c r="F78" s="10" t="s">
        <v>80</v>
      </c>
      <c r="G78" s="2" t="s">
        <v>82</v>
      </c>
      <c r="H78" s="2">
        <v>2</v>
      </c>
      <c r="I78" s="16" t="s">
        <v>155</v>
      </c>
      <c r="J78" s="2" t="s">
        <v>40</v>
      </c>
      <c r="K78" s="2" t="s">
        <v>134</v>
      </c>
      <c r="L78" s="2" t="s">
        <v>35</v>
      </c>
      <c r="M78" s="4"/>
      <c r="N78" s="4"/>
      <c r="O78" s="4" t="s">
        <v>145</v>
      </c>
      <c r="P78" s="4" t="s">
        <v>146</v>
      </c>
      <c r="Q78" s="4" t="s">
        <v>140</v>
      </c>
      <c r="R78" s="4" t="s">
        <v>147</v>
      </c>
      <c r="S78" s="4" t="s">
        <v>148</v>
      </c>
      <c r="T78" s="4" t="s">
        <v>149</v>
      </c>
      <c r="U78" s="4" t="s">
        <v>150</v>
      </c>
      <c r="V78" s="16" t="s">
        <v>154</v>
      </c>
      <c r="W78" s="20">
        <v>1872101627</v>
      </c>
      <c r="X78" s="16" t="s">
        <v>330</v>
      </c>
      <c r="Y78" s="21">
        <v>45309</v>
      </c>
      <c r="Z78" s="22">
        <v>71500000</v>
      </c>
      <c r="AA78" s="16" t="s">
        <v>331</v>
      </c>
      <c r="AB78" s="16">
        <v>0</v>
      </c>
      <c r="AC78" s="22">
        <v>71500000</v>
      </c>
      <c r="AD78" s="16">
        <v>0</v>
      </c>
      <c r="AE78" s="16">
        <v>1800601627</v>
      </c>
      <c r="AF78" s="16" t="s">
        <v>332</v>
      </c>
      <c r="AG78" s="22">
        <v>13000000</v>
      </c>
      <c r="AH78" s="16">
        <v>0</v>
      </c>
    </row>
    <row r="79" spans="1:34" ht="45" x14ac:dyDescent="0.25">
      <c r="A79" s="2" t="s">
        <v>34</v>
      </c>
      <c r="B79" s="2" t="s">
        <v>160</v>
      </c>
      <c r="C79" s="2" t="s">
        <v>35</v>
      </c>
      <c r="D79" s="2" t="s">
        <v>36</v>
      </c>
      <c r="E79" s="2" t="s">
        <v>81</v>
      </c>
      <c r="F79" s="10" t="s">
        <v>80</v>
      </c>
      <c r="G79" s="2" t="s">
        <v>82</v>
      </c>
      <c r="H79" s="2">
        <v>2</v>
      </c>
      <c r="I79" s="16" t="s">
        <v>155</v>
      </c>
      <c r="J79" s="2" t="s">
        <v>40</v>
      </c>
      <c r="K79" s="2" t="s">
        <v>134</v>
      </c>
      <c r="L79" s="2" t="s">
        <v>35</v>
      </c>
      <c r="M79" s="4"/>
      <c r="N79" s="4"/>
      <c r="O79" s="4" t="s">
        <v>145</v>
      </c>
      <c r="P79" s="4" t="s">
        <v>146</v>
      </c>
      <c r="Q79" s="4" t="s">
        <v>140</v>
      </c>
      <c r="R79" s="4" t="s">
        <v>147</v>
      </c>
      <c r="S79" s="4" t="s">
        <v>148</v>
      </c>
      <c r="T79" s="4" t="s">
        <v>149</v>
      </c>
      <c r="U79" s="4" t="s">
        <v>150</v>
      </c>
      <c r="V79" s="16" t="s">
        <v>154</v>
      </c>
      <c r="W79" s="20">
        <v>1872101627</v>
      </c>
      <c r="X79" s="16" t="s">
        <v>333</v>
      </c>
      <c r="Y79" s="21">
        <v>45310</v>
      </c>
      <c r="Z79" s="22">
        <v>71500000</v>
      </c>
      <c r="AA79" s="16" t="s">
        <v>334</v>
      </c>
      <c r="AB79" s="16">
        <v>0</v>
      </c>
      <c r="AC79" s="22">
        <v>71500000</v>
      </c>
      <c r="AD79" s="16">
        <v>0</v>
      </c>
      <c r="AE79" s="16">
        <v>1800601627</v>
      </c>
      <c r="AF79" s="16" t="s">
        <v>335</v>
      </c>
      <c r="AG79" s="22">
        <v>13000000</v>
      </c>
      <c r="AH79" s="16">
        <v>6500000</v>
      </c>
    </row>
    <row r="80" spans="1:34" ht="45" x14ac:dyDescent="0.25">
      <c r="A80" s="2" t="s">
        <v>34</v>
      </c>
      <c r="B80" s="2" t="s">
        <v>160</v>
      </c>
      <c r="C80" s="2" t="s">
        <v>35</v>
      </c>
      <c r="D80" s="2" t="s">
        <v>36</v>
      </c>
      <c r="E80" s="10" t="s">
        <v>81</v>
      </c>
      <c r="F80" s="10" t="s">
        <v>88</v>
      </c>
      <c r="G80" s="2" t="s">
        <v>82</v>
      </c>
      <c r="H80" s="2">
        <v>2</v>
      </c>
      <c r="I80" s="13" t="s">
        <v>155</v>
      </c>
      <c r="J80" s="2" t="s">
        <v>40</v>
      </c>
      <c r="K80" s="2" t="s">
        <v>134</v>
      </c>
      <c r="L80" s="2" t="s">
        <v>35</v>
      </c>
      <c r="M80" s="4">
        <v>84000000</v>
      </c>
      <c r="N80" s="4">
        <v>84000000</v>
      </c>
      <c r="O80" s="4" t="s">
        <v>145</v>
      </c>
      <c r="P80" s="4" t="s">
        <v>146</v>
      </c>
      <c r="Q80" s="4" t="s">
        <v>140</v>
      </c>
      <c r="R80" s="4" t="s">
        <v>147</v>
      </c>
      <c r="S80" s="4" t="s">
        <v>148</v>
      </c>
      <c r="T80" s="4" t="s">
        <v>149</v>
      </c>
      <c r="U80" s="24" t="s">
        <v>150</v>
      </c>
      <c r="V80" s="16">
        <v>25</v>
      </c>
      <c r="W80" s="20">
        <v>84000000</v>
      </c>
      <c r="X80" s="16" t="s">
        <v>207</v>
      </c>
      <c r="Y80" s="21">
        <v>45331</v>
      </c>
      <c r="Z80" s="22">
        <v>84000000</v>
      </c>
      <c r="AA80" s="16" t="s">
        <v>208</v>
      </c>
      <c r="AB80" s="16">
        <v>0</v>
      </c>
      <c r="AC80" s="22">
        <v>84000000</v>
      </c>
      <c r="AD80" s="16">
        <v>0</v>
      </c>
      <c r="AE80" s="16">
        <v>0</v>
      </c>
      <c r="AF80" s="16" t="s">
        <v>209</v>
      </c>
      <c r="AG80" s="22">
        <v>7777777</v>
      </c>
      <c r="AH80" s="16">
        <v>0</v>
      </c>
    </row>
    <row r="81" spans="1:34" ht="45" x14ac:dyDescent="0.25">
      <c r="A81" s="2" t="s">
        <v>34</v>
      </c>
      <c r="B81" s="2" t="s">
        <v>57</v>
      </c>
      <c r="C81" s="2" t="s">
        <v>35</v>
      </c>
      <c r="D81" s="2" t="s">
        <v>36</v>
      </c>
      <c r="E81" s="2">
        <v>84131500</v>
      </c>
      <c r="F81" s="2" t="s">
        <v>58</v>
      </c>
      <c r="G81" s="2" t="s">
        <v>59</v>
      </c>
      <c r="H81" s="2">
        <v>12</v>
      </c>
      <c r="I81" s="13" t="s">
        <v>156</v>
      </c>
      <c r="J81" s="2" t="s">
        <v>40</v>
      </c>
      <c r="K81" s="2" t="s">
        <v>116</v>
      </c>
      <c r="L81" s="2" t="s">
        <v>35</v>
      </c>
      <c r="M81" s="4">
        <v>31548385</v>
      </c>
      <c r="N81" s="4">
        <v>31548385</v>
      </c>
      <c r="O81" s="4" t="s">
        <v>145</v>
      </c>
      <c r="P81" s="4" t="s">
        <v>146</v>
      </c>
      <c r="Q81" s="4" t="s">
        <v>140</v>
      </c>
      <c r="R81" s="4" t="s">
        <v>147</v>
      </c>
      <c r="S81" s="4" t="s">
        <v>148</v>
      </c>
      <c r="T81" s="4" t="s">
        <v>149</v>
      </c>
      <c r="U81" s="4" t="s">
        <v>150</v>
      </c>
      <c r="V81" s="16">
        <v>0</v>
      </c>
      <c r="W81" s="20">
        <v>0</v>
      </c>
      <c r="X81" s="16">
        <v>0</v>
      </c>
      <c r="Y81" s="21">
        <v>0</v>
      </c>
      <c r="Z81" s="22">
        <v>0</v>
      </c>
      <c r="AA81" s="16">
        <v>0</v>
      </c>
      <c r="AB81" s="16">
        <v>0</v>
      </c>
      <c r="AC81" s="22">
        <v>0</v>
      </c>
      <c r="AD81" s="16">
        <v>0</v>
      </c>
      <c r="AE81" s="16">
        <v>0</v>
      </c>
      <c r="AF81" s="16">
        <v>0</v>
      </c>
      <c r="AG81" s="22">
        <v>0</v>
      </c>
      <c r="AH81" s="16">
        <v>0</v>
      </c>
    </row>
    <row r="82" spans="1:34" ht="45" x14ac:dyDescent="0.25">
      <c r="A82" s="2" t="s">
        <v>34</v>
      </c>
      <c r="B82" s="2" t="s">
        <v>74</v>
      </c>
      <c r="C82" s="2" t="s">
        <v>35</v>
      </c>
      <c r="D82" s="2" t="s">
        <v>36</v>
      </c>
      <c r="E82" s="2" t="s">
        <v>75</v>
      </c>
      <c r="F82" s="2" t="s">
        <v>74</v>
      </c>
      <c r="G82" s="2" t="s">
        <v>76</v>
      </c>
      <c r="H82" s="2">
        <v>1</v>
      </c>
      <c r="I82" s="16" t="s">
        <v>156</v>
      </c>
      <c r="J82" s="2" t="s">
        <v>40</v>
      </c>
      <c r="K82" s="2" t="s">
        <v>134</v>
      </c>
      <c r="L82" s="2" t="s">
        <v>35</v>
      </c>
      <c r="M82" s="4">
        <v>61410746</v>
      </c>
      <c r="N82" s="4">
        <v>61410746</v>
      </c>
      <c r="O82" s="4" t="s">
        <v>145</v>
      </c>
      <c r="P82" s="4" t="s">
        <v>146</v>
      </c>
      <c r="Q82" s="4" t="s">
        <v>140</v>
      </c>
      <c r="R82" s="4" t="s">
        <v>147</v>
      </c>
      <c r="S82" s="4" t="s">
        <v>148</v>
      </c>
      <c r="T82" s="4" t="s">
        <v>149</v>
      </c>
      <c r="U82" s="4" t="s">
        <v>150</v>
      </c>
      <c r="V82" s="16" t="s">
        <v>196</v>
      </c>
      <c r="W82" s="20">
        <v>46080000</v>
      </c>
      <c r="X82" s="16" t="s">
        <v>197</v>
      </c>
      <c r="Y82" s="21">
        <v>45362</v>
      </c>
      <c r="Z82" s="22">
        <v>297875</v>
      </c>
      <c r="AA82" s="16" t="s">
        <v>198</v>
      </c>
      <c r="AB82" s="16">
        <v>0</v>
      </c>
      <c r="AC82" s="22">
        <v>297875</v>
      </c>
      <c r="AD82" s="16">
        <v>0</v>
      </c>
      <c r="AE82" s="16">
        <f t="shared" ref="AE82:AE85" si="0">+W82-Z82</f>
        <v>45782125</v>
      </c>
      <c r="AF82" s="16" t="s">
        <v>199</v>
      </c>
      <c r="AG82" s="22">
        <v>297875</v>
      </c>
      <c r="AH82" s="16">
        <v>0</v>
      </c>
    </row>
    <row r="83" spans="1:34" ht="45" x14ac:dyDescent="0.25">
      <c r="A83" s="2" t="s">
        <v>34</v>
      </c>
      <c r="B83" s="2" t="s">
        <v>74</v>
      </c>
      <c r="C83" s="2" t="s">
        <v>35</v>
      </c>
      <c r="D83" s="2" t="s">
        <v>36</v>
      </c>
      <c r="E83" s="2" t="s">
        <v>75</v>
      </c>
      <c r="F83" s="2" t="s">
        <v>74</v>
      </c>
      <c r="G83" s="2" t="s">
        <v>76</v>
      </c>
      <c r="H83" s="2">
        <v>1</v>
      </c>
      <c r="I83" s="16" t="s">
        <v>156</v>
      </c>
      <c r="J83" s="2" t="s">
        <v>40</v>
      </c>
      <c r="K83" s="2" t="s">
        <v>134</v>
      </c>
      <c r="L83" s="2" t="s">
        <v>35</v>
      </c>
      <c r="M83" s="4">
        <v>0</v>
      </c>
      <c r="N83" s="4">
        <v>0</v>
      </c>
      <c r="O83" s="4" t="s">
        <v>145</v>
      </c>
      <c r="P83" s="4" t="s">
        <v>146</v>
      </c>
      <c r="Q83" s="4" t="s">
        <v>140</v>
      </c>
      <c r="R83" s="4" t="s">
        <v>147</v>
      </c>
      <c r="S83" s="4" t="s">
        <v>148</v>
      </c>
      <c r="T83" s="4" t="s">
        <v>149</v>
      </c>
      <c r="U83" s="4" t="s">
        <v>150</v>
      </c>
      <c r="V83" s="16" t="s">
        <v>196</v>
      </c>
      <c r="W83" s="20">
        <v>46080000</v>
      </c>
      <c r="X83" s="16" t="s">
        <v>200</v>
      </c>
      <c r="Y83" s="21">
        <v>45327</v>
      </c>
      <c r="Z83" s="22">
        <v>403383</v>
      </c>
      <c r="AA83" s="16" t="s">
        <v>201</v>
      </c>
      <c r="AB83" s="16">
        <v>0</v>
      </c>
      <c r="AC83" s="22">
        <v>403383</v>
      </c>
      <c r="AD83" s="16">
        <v>0</v>
      </c>
      <c r="AE83" s="16">
        <f t="shared" si="0"/>
        <v>45676617</v>
      </c>
      <c r="AF83" s="16" t="s">
        <v>199</v>
      </c>
      <c r="AG83" s="22">
        <v>403383</v>
      </c>
      <c r="AH83" s="16">
        <v>403383</v>
      </c>
    </row>
    <row r="84" spans="1:34" ht="45" x14ac:dyDescent="0.25">
      <c r="A84" s="2" t="s">
        <v>34</v>
      </c>
      <c r="B84" s="2" t="s">
        <v>74</v>
      </c>
      <c r="C84" s="2" t="s">
        <v>35</v>
      </c>
      <c r="D84" s="2" t="s">
        <v>36</v>
      </c>
      <c r="E84" s="2" t="s">
        <v>75</v>
      </c>
      <c r="F84" s="2" t="s">
        <v>74</v>
      </c>
      <c r="G84" s="2" t="s">
        <v>76</v>
      </c>
      <c r="H84" s="2">
        <v>1</v>
      </c>
      <c r="I84" s="16" t="s">
        <v>156</v>
      </c>
      <c r="J84" s="2" t="s">
        <v>40</v>
      </c>
      <c r="K84" s="2" t="s">
        <v>134</v>
      </c>
      <c r="L84" s="2" t="s">
        <v>35</v>
      </c>
      <c r="M84" s="4">
        <v>0</v>
      </c>
      <c r="N84" s="4">
        <v>0</v>
      </c>
      <c r="O84" s="4" t="s">
        <v>145</v>
      </c>
      <c r="P84" s="4" t="s">
        <v>146</v>
      </c>
      <c r="Q84" s="4" t="s">
        <v>140</v>
      </c>
      <c r="R84" s="4" t="s">
        <v>147</v>
      </c>
      <c r="S84" s="4" t="s">
        <v>148</v>
      </c>
      <c r="T84" s="4" t="s">
        <v>149</v>
      </c>
      <c r="U84" s="4" t="s">
        <v>150</v>
      </c>
      <c r="V84" s="16" t="s">
        <v>196</v>
      </c>
      <c r="W84" s="20">
        <v>46080000</v>
      </c>
      <c r="X84" s="16" t="s">
        <v>202</v>
      </c>
      <c r="Y84" s="21">
        <v>45362</v>
      </c>
      <c r="Z84" s="22">
        <v>3162259</v>
      </c>
      <c r="AA84" s="16" t="s">
        <v>203</v>
      </c>
      <c r="AB84" s="16">
        <v>0</v>
      </c>
      <c r="AC84" s="22">
        <v>3162259</v>
      </c>
      <c r="AD84" s="16">
        <v>0</v>
      </c>
      <c r="AE84" s="16">
        <f t="shared" si="0"/>
        <v>42917741</v>
      </c>
      <c r="AF84" s="16" t="s">
        <v>204</v>
      </c>
      <c r="AG84" s="22">
        <v>3162259</v>
      </c>
      <c r="AH84" s="16">
        <v>0</v>
      </c>
    </row>
    <row r="85" spans="1:34" ht="45" x14ac:dyDescent="0.25">
      <c r="A85" s="2" t="s">
        <v>34</v>
      </c>
      <c r="B85" s="2" t="s">
        <v>74</v>
      </c>
      <c r="C85" s="2" t="s">
        <v>35</v>
      </c>
      <c r="D85" s="2" t="s">
        <v>36</v>
      </c>
      <c r="E85" s="2" t="s">
        <v>75</v>
      </c>
      <c r="F85" s="2" t="s">
        <v>74</v>
      </c>
      <c r="G85" s="2" t="s">
        <v>76</v>
      </c>
      <c r="H85" s="2">
        <v>1</v>
      </c>
      <c r="I85" s="16" t="s">
        <v>156</v>
      </c>
      <c r="J85" s="2" t="s">
        <v>40</v>
      </c>
      <c r="K85" s="2" t="s">
        <v>134</v>
      </c>
      <c r="L85" s="2" t="s">
        <v>35</v>
      </c>
      <c r="M85" s="4">
        <v>0</v>
      </c>
      <c r="N85" s="4">
        <v>0</v>
      </c>
      <c r="O85" s="4" t="s">
        <v>145</v>
      </c>
      <c r="P85" s="4" t="s">
        <v>146</v>
      </c>
      <c r="Q85" s="4" t="s">
        <v>140</v>
      </c>
      <c r="R85" s="4" t="s">
        <v>147</v>
      </c>
      <c r="S85" s="4" t="s">
        <v>148</v>
      </c>
      <c r="T85" s="4" t="s">
        <v>149</v>
      </c>
      <c r="U85" s="4" t="s">
        <v>150</v>
      </c>
      <c r="V85" s="16" t="s">
        <v>196</v>
      </c>
      <c r="W85" s="20">
        <v>46080000</v>
      </c>
      <c r="X85" s="16" t="s">
        <v>205</v>
      </c>
      <c r="Y85" s="21">
        <v>45327</v>
      </c>
      <c r="Z85" s="22">
        <v>6011397</v>
      </c>
      <c r="AA85" s="16" t="s">
        <v>206</v>
      </c>
      <c r="AB85" s="16">
        <v>0</v>
      </c>
      <c r="AC85" s="22">
        <v>6011397</v>
      </c>
      <c r="AD85" s="16">
        <v>0</v>
      </c>
      <c r="AE85" s="16">
        <f t="shared" si="0"/>
        <v>40068603</v>
      </c>
      <c r="AF85" s="16" t="s">
        <v>204</v>
      </c>
      <c r="AG85" s="22">
        <v>6011397</v>
      </c>
      <c r="AH85" s="16">
        <v>6011397</v>
      </c>
    </row>
    <row r="86" spans="1:34" x14ac:dyDescent="0.25">
      <c r="M86" s="28">
        <f t="shared" ref="M86:N86" si="1">SUM(M7:M85)</f>
        <v>2736480380.1900001</v>
      </c>
      <c r="N86" s="28">
        <f t="shared" si="1"/>
        <v>2736480380.1900001</v>
      </c>
      <c r="AC86" s="28">
        <f>SUM(AC7:AC85)</f>
        <v>1856060039.1900001</v>
      </c>
      <c r="AG86" s="28">
        <f>SUM(AG7:AG85)</f>
        <v>366110616.19</v>
      </c>
      <c r="AH86" s="28">
        <f>SUM(AH7:AH85)</f>
        <v>102090305</v>
      </c>
    </row>
    <row r="87" spans="1:34" x14ac:dyDescent="0.25">
      <c r="AG87" s="3"/>
      <c r="AH87" s="3"/>
    </row>
  </sheetData>
  <autoFilter ref="A6:AH86"/>
  <mergeCells count="11">
    <mergeCell ref="A1:E4"/>
    <mergeCell ref="F1:AH1"/>
    <mergeCell ref="F2:I2"/>
    <mergeCell ref="F3:I3"/>
    <mergeCell ref="F4:I4"/>
    <mergeCell ref="J2:AF2"/>
    <mergeCell ref="J3:AF3"/>
    <mergeCell ref="J4:AF4"/>
    <mergeCell ref="AG2:AH2"/>
    <mergeCell ref="AG3:AH3"/>
    <mergeCell ref="AG4:AH4"/>
  </mergeCells>
  <pageMargins left="0.7" right="0.7" top="0.75" bottom="0.75" header="0.3" footer="0.3"/>
  <pageSetup orientation="portrait" horizontalDpi="0" verticalDpi="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80"/>
  <sheetViews>
    <sheetView workbookViewId="0">
      <selection activeCell="F38" sqref="F38"/>
    </sheetView>
  </sheetViews>
  <sheetFormatPr baseColWidth="10" defaultRowHeight="15" x14ac:dyDescent="0.25"/>
  <cols>
    <col min="1" max="1" width="71.140625" bestFit="1" customWidth="1"/>
    <col min="2" max="2" width="95.5703125" bestFit="1" customWidth="1"/>
  </cols>
  <sheetData>
    <row r="1" spans="1:2" x14ac:dyDescent="0.25">
      <c r="A1" s="14" t="s">
        <v>93</v>
      </c>
      <c r="B1" s="14" t="s">
        <v>19</v>
      </c>
    </row>
    <row r="2" spans="1:2" x14ac:dyDescent="0.25">
      <c r="A2" s="15" t="s">
        <v>94</v>
      </c>
      <c r="B2" s="15" t="s">
        <v>95</v>
      </c>
    </row>
    <row r="3" spans="1:2" x14ac:dyDescent="0.25">
      <c r="A3" s="15" t="s">
        <v>96</v>
      </c>
      <c r="B3" s="15" t="s">
        <v>97</v>
      </c>
    </row>
    <row r="4" spans="1:2" x14ac:dyDescent="0.25">
      <c r="A4" s="15" t="s">
        <v>98</v>
      </c>
      <c r="B4" s="15" t="s">
        <v>99</v>
      </c>
    </row>
    <row r="5" spans="1:2" x14ac:dyDescent="0.25">
      <c r="A5" s="15" t="s">
        <v>100</v>
      </c>
      <c r="B5" s="15" t="s">
        <v>101</v>
      </c>
    </row>
    <row r="6" spans="1:2" x14ac:dyDescent="0.25">
      <c r="A6" s="15" t="s">
        <v>102</v>
      </c>
      <c r="B6" s="15" t="s">
        <v>103</v>
      </c>
    </row>
    <row r="7" spans="1:2" x14ac:dyDescent="0.25">
      <c r="A7" s="15" t="s">
        <v>104</v>
      </c>
      <c r="B7" s="15" t="s">
        <v>105</v>
      </c>
    </row>
    <row r="8" spans="1:2" x14ac:dyDescent="0.25">
      <c r="A8" s="15" t="s">
        <v>106</v>
      </c>
      <c r="B8" s="15" t="s">
        <v>107</v>
      </c>
    </row>
    <row r="9" spans="1:2" x14ac:dyDescent="0.25">
      <c r="A9" s="15" t="s">
        <v>108</v>
      </c>
      <c r="B9" s="15" t="s">
        <v>109</v>
      </c>
    </row>
    <row r="10" spans="1:2" x14ac:dyDescent="0.25">
      <c r="A10" s="15" t="s">
        <v>110</v>
      </c>
      <c r="B10" s="15" t="s">
        <v>111</v>
      </c>
    </row>
    <row r="11" spans="1:2" x14ac:dyDescent="0.25">
      <c r="A11" s="15" t="s">
        <v>112</v>
      </c>
      <c r="B11" s="15" t="s">
        <v>113</v>
      </c>
    </row>
    <row r="12" spans="1:2" x14ac:dyDescent="0.25">
      <c r="A12" s="15" t="s">
        <v>114</v>
      </c>
      <c r="B12" s="15" t="s">
        <v>115</v>
      </c>
    </row>
    <row r="13" spans="1:2" x14ac:dyDescent="0.25">
      <c r="A13" s="15" t="s">
        <v>116</v>
      </c>
      <c r="B13" s="15" t="s">
        <v>117</v>
      </c>
    </row>
    <row r="14" spans="1:2" x14ac:dyDescent="0.25">
      <c r="A14" s="15" t="s">
        <v>118</v>
      </c>
      <c r="B14" s="15" t="s">
        <v>119</v>
      </c>
    </row>
    <row r="15" spans="1:2" x14ac:dyDescent="0.25">
      <c r="A15" s="15" t="s">
        <v>120</v>
      </c>
      <c r="B15" s="15" t="s">
        <v>121</v>
      </c>
    </row>
    <row r="16" spans="1:2" x14ac:dyDescent="0.25">
      <c r="A16" s="15" t="s">
        <v>122</v>
      </c>
      <c r="B16" s="15" t="s">
        <v>123</v>
      </c>
    </row>
    <row r="17" spans="1:2" x14ac:dyDescent="0.25">
      <c r="A17" s="15" t="s">
        <v>124</v>
      </c>
      <c r="B17" s="15" t="s">
        <v>125</v>
      </c>
    </row>
    <row r="18" spans="1:2" x14ac:dyDescent="0.25">
      <c r="A18" s="15" t="s">
        <v>126</v>
      </c>
      <c r="B18" s="15" t="s">
        <v>127</v>
      </c>
    </row>
    <row r="19" spans="1:2" x14ac:dyDescent="0.25">
      <c r="A19" s="15" t="s">
        <v>128</v>
      </c>
      <c r="B19" s="15" t="s">
        <v>129</v>
      </c>
    </row>
    <row r="20" spans="1:2" x14ac:dyDescent="0.25">
      <c r="A20" s="15" t="s">
        <v>130</v>
      </c>
      <c r="B20" s="15" t="s">
        <v>131</v>
      </c>
    </row>
    <row r="21" spans="1:2" x14ac:dyDescent="0.25">
      <c r="A21" s="15" t="s">
        <v>132</v>
      </c>
      <c r="B21" s="15" t="s">
        <v>133</v>
      </c>
    </row>
    <row r="22" spans="1:2" x14ac:dyDescent="0.25">
      <c r="A22" s="15" t="s">
        <v>134</v>
      </c>
      <c r="B22" s="15" t="s">
        <v>135</v>
      </c>
    </row>
    <row r="23" spans="1:2" x14ac:dyDescent="0.25">
      <c r="A23" s="15" t="s">
        <v>136</v>
      </c>
      <c r="B23" s="15" t="s">
        <v>137</v>
      </c>
    </row>
    <row r="38" spans="22:34" x14ac:dyDescent="0.25">
      <c r="V38" t="s">
        <v>154</v>
      </c>
      <c r="W38">
        <v>1872101627</v>
      </c>
      <c r="X38" t="s">
        <v>210</v>
      </c>
      <c r="Y38">
        <v>45313</v>
      </c>
      <c r="Z38">
        <v>15000000</v>
      </c>
      <c r="AA38" t="s">
        <v>211</v>
      </c>
      <c r="AB38">
        <v>0</v>
      </c>
      <c r="AC38">
        <v>15000000</v>
      </c>
      <c r="AD38">
        <v>0</v>
      </c>
      <c r="AE38">
        <v>1857101627</v>
      </c>
      <c r="AF38" t="s">
        <v>212</v>
      </c>
      <c r="AG38">
        <v>6000000</v>
      </c>
      <c r="AH38">
        <v>0</v>
      </c>
    </row>
    <row r="39" spans="22:34" x14ac:dyDescent="0.25">
      <c r="V39" t="s">
        <v>154</v>
      </c>
      <c r="W39">
        <v>1872101627</v>
      </c>
      <c r="X39" t="s">
        <v>213</v>
      </c>
      <c r="Y39">
        <v>45377</v>
      </c>
      <c r="Z39">
        <v>15600000</v>
      </c>
      <c r="AA39" t="s">
        <v>214</v>
      </c>
      <c r="AB39">
        <v>0</v>
      </c>
      <c r="AC39">
        <v>15600000</v>
      </c>
      <c r="AD39">
        <v>0</v>
      </c>
      <c r="AE39">
        <v>1856501627</v>
      </c>
      <c r="AF39" t="s">
        <v>215</v>
      </c>
      <c r="AG39">
        <v>0</v>
      </c>
      <c r="AH39">
        <v>0</v>
      </c>
    </row>
    <row r="40" spans="22:34" x14ac:dyDescent="0.25">
      <c r="V40" t="s">
        <v>154</v>
      </c>
      <c r="W40">
        <v>1872101627</v>
      </c>
      <c r="X40" t="s">
        <v>216</v>
      </c>
      <c r="Y40">
        <v>45307</v>
      </c>
      <c r="Z40">
        <v>16000000</v>
      </c>
      <c r="AA40" t="s">
        <v>217</v>
      </c>
      <c r="AB40">
        <v>0</v>
      </c>
      <c r="AC40">
        <v>16000000</v>
      </c>
      <c r="AD40">
        <v>0</v>
      </c>
      <c r="AE40">
        <v>1856101627</v>
      </c>
      <c r="AF40" t="s">
        <v>218</v>
      </c>
      <c r="AG40">
        <v>3200000</v>
      </c>
      <c r="AH40">
        <v>3200000</v>
      </c>
    </row>
    <row r="41" spans="22:34" x14ac:dyDescent="0.25">
      <c r="V41" t="s">
        <v>154</v>
      </c>
      <c r="W41">
        <v>1872101627</v>
      </c>
      <c r="X41" t="s">
        <v>219</v>
      </c>
      <c r="Y41">
        <v>45324</v>
      </c>
      <c r="Z41">
        <v>18000000</v>
      </c>
      <c r="AA41" t="s">
        <v>220</v>
      </c>
      <c r="AB41">
        <v>0</v>
      </c>
      <c r="AC41">
        <v>18000000</v>
      </c>
      <c r="AD41">
        <v>0</v>
      </c>
      <c r="AE41">
        <v>1854101627</v>
      </c>
      <c r="AF41" t="s">
        <v>221</v>
      </c>
      <c r="AG41">
        <v>7200000</v>
      </c>
      <c r="AH41">
        <v>0</v>
      </c>
    </row>
    <row r="42" spans="22:34" x14ac:dyDescent="0.25">
      <c r="V42" t="s">
        <v>154</v>
      </c>
      <c r="W42">
        <v>1872101627</v>
      </c>
      <c r="X42" t="s">
        <v>222</v>
      </c>
      <c r="Y42">
        <v>45308</v>
      </c>
      <c r="Z42">
        <v>19000000</v>
      </c>
      <c r="AA42" t="s">
        <v>223</v>
      </c>
      <c r="AB42">
        <v>0</v>
      </c>
      <c r="AC42">
        <v>19000000</v>
      </c>
      <c r="AD42">
        <v>0</v>
      </c>
      <c r="AE42">
        <v>1853101627</v>
      </c>
      <c r="AF42" t="s">
        <v>224</v>
      </c>
      <c r="AG42">
        <v>7600000</v>
      </c>
      <c r="AH42">
        <v>0</v>
      </c>
    </row>
    <row r="43" spans="22:34" x14ac:dyDescent="0.25">
      <c r="V43" t="s">
        <v>154</v>
      </c>
      <c r="W43">
        <v>1872101627</v>
      </c>
      <c r="X43" t="s">
        <v>225</v>
      </c>
      <c r="Y43">
        <v>45307</v>
      </c>
      <c r="Z43">
        <v>21012000</v>
      </c>
      <c r="AA43" t="s">
        <v>226</v>
      </c>
      <c r="AB43">
        <v>0</v>
      </c>
      <c r="AC43">
        <v>21012000</v>
      </c>
      <c r="AD43">
        <v>0</v>
      </c>
      <c r="AE43">
        <v>1851089627</v>
      </c>
      <c r="AF43" t="s">
        <v>227</v>
      </c>
      <c r="AG43">
        <v>8404800</v>
      </c>
      <c r="AH43">
        <v>4202400</v>
      </c>
    </row>
    <row r="44" spans="22:34" x14ac:dyDescent="0.25">
      <c r="V44" t="s">
        <v>154</v>
      </c>
      <c r="W44">
        <v>1872101627</v>
      </c>
      <c r="X44" t="s">
        <v>228</v>
      </c>
      <c r="Y44">
        <v>45307</v>
      </c>
      <c r="Z44">
        <v>24000000</v>
      </c>
      <c r="AA44" t="s">
        <v>229</v>
      </c>
      <c r="AB44">
        <v>0</v>
      </c>
      <c r="AC44">
        <v>24000000</v>
      </c>
      <c r="AD44">
        <v>0</v>
      </c>
      <c r="AE44">
        <v>1848101627</v>
      </c>
      <c r="AF44" t="s">
        <v>230</v>
      </c>
      <c r="AG44">
        <v>9600000</v>
      </c>
      <c r="AH44">
        <v>4800000</v>
      </c>
    </row>
    <row r="45" spans="22:34" x14ac:dyDescent="0.25">
      <c r="V45" t="s">
        <v>154</v>
      </c>
      <c r="W45">
        <v>1872101627</v>
      </c>
      <c r="X45" t="s">
        <v>231</v>
      </c>
      <c r="Y45">
        <v>45331</v>
      </c>
      <c r="Z45">
        <v>25000000</v>
      </c>
      <c r="AA45" t="s">
        <v>232</v>
      </c>
      <c r="AB45">
        <v>0</v>
      </c>
      <c r="AC45">
        <v>25000000</v>
      </c>
      <c r="AD45">
        <v>0</v>
      </c>
      <c r="AE45">
        <v>1847101627</v>
      </c>
      <c r="AF45" t="s">
        <v>233</v>
      </c>
      <c r="AG45">
        <v>5000000</v>
      </c>
      <c r="AH45">
        <v>0</v>
      </c>
    </row>
    <row r="46" spans="22:34" x14ac:dyDescent="0.25">
      <c r="V46" t="s">
        <v>154</v>
      </c>
      <c r="W46">
        <v>1872101627</v>
      </c>
      <c r="X46" t="s">
        <v>234</v>
      </c>
      <c r="Y46">
        <v>45350</v>
      </c>
      <c r="Z46">
        <v>25000000</v>
      </c>
      <c r="AA46" t="s">
        <v>235</v>
      </c>
      <c r="AB46">
        <v>0</v>
      </c>
      <c r="AC46">
        <v>25000000</v>
      </c>
      <c r="AD46">
        <v>0</v>
      </c>
      <c r="AE46">
        <v>1847101627</v>
      </c>
      <c r="AF46" t="s">
        <v>236</v>
      </c>
      <c r="AG46">
        <v>0</v>
      </c>
      <c r="AH46">
        <v>0</v>
      </c>
    </row>
    <row r="47" spans="22:34" x14ac:dyDescent="0.25">
      <c r="V47" t="s">
        <v>154</v>
      </c>
      <c r="W47">
        <v>1872101627</v>
      </c>
      <c r="X47" t="s">
        <v>237</v>
      </c>
      <c r="Y47">
        <v>45314</v>
      </c>
      <c r="Z47">
        <v>27500000</v>
      </c>
      <c r="AA47" t="s">
        <v>238</v>
      </c>
      <c r="AB47">
        <v>0</v>
      </c>
      <c r="AC47">
        <v>27500000</v>
      </c>
      <c r="AD47">
        <v>0</v>
      </c>
      <c r="AE47">
        <v>1844601627</v>
      </c>
      <c r="AF47" t="s">
        <v>239</v>
      </c>
      <c r="AG47">
        <v>5000000</v>
      </c>
      <c r="AH47">
        <v>2500000</v>
      </c>
    </row>
    <row r="48" spans="22:34" x14ac:dyDescent="0.25">
      <c r="V48" t="s">
        <v>154</v>
      </c>
      <c r="W48">
        <v>1872101627</v>
      </c>
      <c r="X48" t="s">
        <v>240</v>
      </c>
      <c r="Y48">
        <v>45341</v>
      </c>
      <c r="Z48">
        <v>28000000</v>
      </c>
      <c r="AA48" t="s">
        <v>241</v>
      </c>
      <c r="AB48">
        <v>0</v>
      </c>
      <c r="AC48">
        <v>28000000</v>
      </c>
      <c r="AD48">
        <v>0</v>
      </c>
      <c r="AE48">
        <v>1844101627</v>
      </c>
      <c r="AF48" t="s">
        <v>242</v>
      </c>
      <c r="AG48">
        <v>2800000</v>
      </c>
      <c r="AH48">
        <v>0</v>
      </c>
    </row>
    <row r="49" spans="22:34" x14ac:dyDescent="0.25">
      <c r="V49" t="s">
        <v>154</v>
      </c>
      <c r="W49">
        <v>1872101627</v>
      </c>
      <c r="X49" t="s">
        <v>243</v>
      </c>
      <c r="Y49">
        <v>45310</v>
      </c>
      <c r="Z49">
        <v>33000000</v>
      </c>
      <c r="AA49" t="s">
        <v>244</v>
      </c>
      <c r="AB49">
        <v>0</v>
      </c>
      <c r="AC49">
        <v>33000000</v>
      </c>
      <c r="AD49">
        <v>0</v>
      </c>
      <c r="AE49">
        <v>1839101627</v>
      </c>
      <c r="AF49" t="s">
        <v>245</v>
      </c>
      <c r="AG49">
        <v>6000000</v>
      </c>
      <c r="AH49">
        <v>3000000</v>
      </c>
    </row>
    <row r="50" spans="22:34" x14ac:dyDescent="0.25">
      <c r="V50" t="s">
        <v>154</v>
      </c>
      <c r="W50">
        <v>1872101627</v>
      </c>
      <c r="X50" t="s">
        <v>246</v>
      </c>
      <c r="Y50">
        <v>45324</v>
      </c>
      <c r="Z50">
        <v>34100000</v>
      </c>
      <c r="AA50" t="s">
        <v>247</v>
      </c>
      <c r="AB50">
        <v>0</v>
      </c>
      <c r="AC50">
        <v>34100000</v>
      </c>
      <c r="AD50">
        <v>0</v>
      </c>
      <c r="AE50">
        <v>1838001627</v>
      </c>
      <c r="AF50" t="s">
        <v>248</v>
      </c>
      <c r="AG50">
        <v>6200000</v>
      </c>
      <c r="AH50">
        <v>0</v>
      </c>
    </row>
    <row r="51" spans="22:34" x14ac:dyDescent="0.25">
      <c r="V51" t="s">
        <v>154</v>
      </c>
      <c r="W51">
        <v>1872101627</v>
      </c>
      <c r="X51" t="s">
        <v>249</v>
      </c>
      <c r="Y51">
        <v>45356</v>
      </c>
      <c r="Z51">
        <v>36000000</v>
      </c>
      <c r="AA51" t="s">
        <v>250</v>
      </c>
      <c r="AB51">
        <v>0</v>
      </c>
      <c r="AC51">
        <v>36000000</v>
      </c>
      <c r="AD51">
        <v>0</v>
      </c>
      <c r="AE51">
        <v>1836101627</v>
      </c>
      <c r="AF51" t="s">
        <v>251</v>
      </c>
      <c r="AG51">
        <v>0</v>
      </c>
      <c r="AH51">
        <v>0</v>
      </c>
    </row>
    <row r="52" spans="22:34" x14ac:dyDescent="0.25">
      <c r="V52" t="s">
        <v>154</v>
      </c>
      <c r="W52">
        <v>1872101627</v>
      </c>
      <c r="X52" t="s">
        <v>252</v>
      </c>
      <c r="Y52">
        <v>45309</v>
      </c>
      <c r="Z52">
        <v>38500000</v>
      </c>
      <c r="AA52" t="s">
        <v>253</v>
      </c>
      <c r="AB52">
        <v>0</v>
      </c>
      <c r="AC52">
        <v>38500000</v>
      </c>
      <c r="AD52">
        <v>0</v>
      </c>
      <c r="AE52">
        <v>1833601627</v>
      </c>
      <c r="AF52" t="s">
        <v>254</v>
      </c>
      <c r="AG52">
        <v>7000000</v>
      </c>
      <c r="AH52">
        <v>0</v>
      </c>
    </row>
    <row r="53" spans="22:34" x14ac:dyDescent="0.25">
      <c r="V53" t="s">
        <v>154</v>
      </c>
      <c r="W53">
        <v>1872101627</v>
      </c>
      <c r="X53" t="s">
        <v>255</v>
      </c>
      <c r="Y53">
        <v>45310</v>
      </c>
      <c r="Z53">
        <v>38500000</v>
      </c>
      <c r="AA53" t="s">
        <v>256</v>
      </c>
      <c r="AB53">
        <v>0</v>
      </c>
      <c r="AC53">
        <v>38500000</v>
      </c>
      <c r="AD53">
        <v>0</v>
      </c>
      <c r="AE53">
        <v>1833601627</v>
      </c>
      <c r="AF53" t="s">
        <v>257</v>
      </c>
      <c r="AG53">
        <v>7000000</v>
      </c>
      <c r="AH53">
        <v>3500000</v>
      </c>
    </row>
    <row r="54" spans="22:34" x14ac:dyDescent="0.25">
      <c r="V54" t="s">
        <v>154</v>
      </c>
      <c r="W54">
        <v>1872101627</v>
      </c>
      <c r="X54" t="s">
        <v>258</v>
      </c>
      <c r="Y54">
        <v>45327</v>
      </c>
      <c r="Z54">
        <v>38500000</v>
      </c>
      <c r="AA54" t="s">
        <v>259</v>
      </c>
      <c r="AB54">
        <v>0</v>
      </c>
      <c r="AC54">
        <v>38500000</v>
      </c>
      <c r="AD54">
        <v>0</v>
      </c>
      <c r="AE54">
        <v>1833601627</v>
      </c>
      <c r="AF54" t="s">
        <v>260</v>
      </c>
      <c r="AG54">
        <v>3500000</v>
      </c>
      <c r="AH54">
        <v>0</v>
      </c>
    </row>
    <row r="55" spans="22:34" x14ac:dyDescent="0.25">
      <c r="V55" t="s">
        <v>154</v>
      </c>
      <c r="W55">
        <v>1872101627</v>
      </c>
      <c r="X55" t="s">
        <v>261</v>
      </c>
      <c r="Y55">
        <v>45308</v>
      </c>
      <c r="Z55">
        <v>38500000</v>
      </c>
      <c r="AA55" t="s">
        <v>262</v>
      </c>
      <c r="AB55">
        <v>0</v>
      </c>
      <c r="AC55">
        <v>38500000</v>
      </c>
      <c r="AD55">
        <v>0</v>
      </c>
      <c r="AE55">
        <v>1833601627</v>
      </c>
      <c r="AF55" t="s">
        <v>263</v>
      </c>
      <c r="AG55">
        <v>7000000</v>
      </c>
      <c r="AH55">
        <v>3500000</v>
      </c>
    </row>
    <row r="56" spans="22:34" x14ac:dyDescent="0.25">
      <c r="V56" t="s">
        <v>154</v>
      </c>
      <c r="W56">
        <v>1872101627</v>
      </c>
      <c r="X56" t="s">
        <v>264</v>
      </c>
      <c r="Y56">
        <v>45308</v>
      </c>
      <c r="Z56">
        <v>40700000</v>
      </c>
      <c r="AA56" t="s">
        <v>265</v>
      </c>
      <c r="AB56">
        <v>0</v>
      </c>
      <c r="AC56">
        <v>40700000</v>
      </c>
      <c r="AD56">
        <v>0</v>
      </c>
      <c r="AE56">
        <v>1831401627</v>
      </c>
      <c r="AF56" t="s">
        <v>266</v>
      </c>
      <c r="AG56">
        <v>7400000</v>
      </c>
      <c r="AH56">
        <v>3700000</v>
      </c>
    </row>
    <row r="57" spans="22:34" x14ac:dyDescent="0.25">
      <c r="V57" t="s">
        <v>154</v>
      </c>
      <c r="W57">
        <v>1872101627</v>
      </c>
      <c r="X57" t="s">
        <v>267</v>
      </c>
      <c r="Y57">
        <v>45310</v>
      </c>
      <c r="Z57">
        <v>40700000</v>
      </c>
      <c r="AA57" t="s">
        <v>268</v>
      </c>
      <c r="AB57">
        <v>0</v>
      </c>
      <c r="AC57">
        <v>40700000</v>
      </c>
      <c r="AD57">
        <v>0</v>
      </c>
      <c r="AE57">
        <v>1831401627</v>
      </c>
      <c r="AF57" t="s">
        <v>269</v>
      </c>
      <c r="AG57">
        <v>7400000</v>
      </c>
      <c r="AH57">
        <v>3700000</v>
      </c>
    </row>
    <row r="58" spans="22:34" x14ac:dyDescent="0.25">
      <c r="V58" t="s">
        <v>154</v>
      </c>
      <c r="W58">
        <v>1872101627</v>
      </c>
      <c r="X58" t="s">
        <v>270</v>
      </c>
      <c r="Y58">
        <v>45320</v>
      </c>
      <c r="Z58">
        <v>44000000</v>
      </c>
      <c r="AA58" t="s">
        <v>271</v>
      </c>
      <c r="AB58">
        <v>0</v>
      </c>
      <c r="AC58">
        <v>44000000</v>
      </c>
      <c r="AD58">
        <v>0</v>
      </c>
      <c r="AE58">
        <v>1828101627</v>
      </c>
      <c r="AF58" t="s">
        <v>272</v>
      </c>
      <c r="AG58">
        <v>8000000</v>
      </c>
      <c r="AH58">
        <v>0</v>
      </c>
    </row>
    <row r="59" spans="22:34" x14ac:dyDescent="0.25">
      <c r="V59" t="s">
        <v>154</v>
      </c>
      <c r="W59">
        <v>1872101627</v>
      </c>
      <c r="X59" t="s">
        <v>273</v>
      </c>
      <c r="Y59">
        <v>45308</v>
      </c>
      <c r="Z59">
        <v>44000000</v>
      </c>
      <c r="AA59" t="s">
        <v>274</v>
      </c>
      <c r="AB59">
        <v>0</v>
      </c>
      <c r="AC59">
        <v>44000000</v>
      </c>
      <c r="AD59">
        <v>0</v>
      </c>
      <c r="AE59">
        <v>1828101627</v>
      </c>
      <c r="AF59" t="s">
        <v>275</v>
      </c>
      <c r="AG59">
        <v>8000000</v>
      </c>
      <c r="AH59">
        <v>4000000</v>
      </c>
    </row>
    <row r="60" spans="22:34" x14ac:dyDescent="0.25">
      <c r="V60" t="s">
        <v>154</v>
      </c>
      <c r="W60">
        <v>1872101627</v>
      </c>
      <c r="X60" t="s">
        <v>276</v>
      </c>
      <c r="Y60">
        <v>45308</v>
      </c>
      <c r="Z60">
        <v>44000000</v>
      </c>
      <c r="AA60" t="s">
        <v>277</v>
      </c>
      <c r="AB60">
        <v>0</v>
      </c>
      <c r="AC60">
        <v>44000000</v>
      </c>
      <c r="AD60">
        <v>0</v>
      </c>
      <c r="AE60">
        <v>1828101627</v>
      </c>
      <c r="AF60" t="s">
        <v>278</v>
      </c>
      <c r="AG60">
        <v>8000000</v>
      </c>
      <c r="AH60">
        <v>4000000</v>
      </c>
    </row>
    <row r="61" spans="22:34" x14ac:dyDescent="0.25">
      <c r="V61" t="s">
        <v>154</v>
      </c>
      <c r="W61">
        <v>1872101627</v>
      </c>
      <c r="X61" t="s">
        <v>279</v>
      </c>
      <c r="Y61">
        <v>45321</v>
      </c>
      <c r="Z61">
        <v>44000000</v>
      </c>
      <c r="AA61" t="s">
        <v>280</v>
      </c>
      <c r="AB61">
        <v>0</v>
      </c>
      <c r="AC61">
        <v>44000000</v>
      </c>
      <c r="AD61">
        <v>0</v>
      </c>
      <c r="AE61">
        <v>1828101627</v>
      </c>
      <c r="AF61" t="s">
        <v>281</v>
      </c>
      <c r="AG61">
        <v>8000000</v>
      </c>
      <c r="AH61">
        <v>0</v>
      </c>
    </row>
    <row r="62" spans="22:34" x14ac:dyDescent="0.25">
      <c r="V62" t="s">
        <v>154</v>
      </c>
      <c r="W62">
        <v>1872101627</v>
      </c>
      <c r="X62" t="s">
        <v>282</v>
      </c>
      <c r="Y62">
        <v>45309</v>
      </c>
      <c r="Z62">
        <v>44000000</v>
      </c>
      <c r="AA62" t="s">
        <v>283</v>
      </c>
      <c r="AB62">
        <v>0</v>
      </c>
      <c r="AC62">
        <v>44000000</v>
      </c>
      <c r="AD62">
        <v>0</v>
      </c>
      <c r="AE62">
        <v>1828101627</v>
      </c>
      <c r="AF62" t="s">
        <v>284</v>
      </c>
      <c r="AG62">
        <v>8000000</v>
      </c>
      <c r="AH62">
        <v>4000000</v>
      </c>
    </row>
    <row r="63" spans="22:34" x14ac:dyDescent="0.25">
      <c r="V63" t="s">
        <v>154</v>
      </c>
      <c r="W63">
        <v>1872101627</v>
      </c>
      <c r="X63" t="s">
        <v>285</v>
      </c>
      <c r="Y63">
        <v>45310</v>
      </c>
      <c r="Z63">
        <v>44000000</v>
      </c>
      <c r="AA63" t="s">
        <v>286</v>
      </c>
      <c r="AB63">
        <v>0</v>
      </c>
      <c r="AC63">
        <v>44000000</v>
      </c>
      <c r="AD63">
        <v>0</v>
      </c>
      <c r="AE63">
        <v>1828101627</v>
      </c>
      <c r="AF63" t="s">
        <v>287</v>
      </c>
      <c r="AG63">
        <v>8000000</v>
      </c>
      <c r="AH63">
        <v>4000000</v>
      </c>
    </row>
    <row r="64" spans="22:34" x14ac:dyDescent="0.25">
      <c r="V64" t="s">
        <v>154</v>
      </c>
      <c r="W64">
        <v>1872101627</v>
      </c>
      <c r="X64" t="s">
        <v>288</v>
      </c>
      <c r="Y64">
        <v>45310</v>
      </c>
      <c r="Z64">
        <v>44000000</v>
      </c>
      <c r="AA64" t="s">
        <v>289</v>
      </c>
      <c r="AB64">
        <v>0</v>
      </c>
      <c r="AC64">
        <v>44000000</v>
      </c>
      <c r="AD64">
        <v>0</v>
      </c>
      <c r="AE64">
        <v>1828101627</v>
      </c>
      <c r="AF64" t="s">
        <v>290</v>
      </c>
      <c r="AG64">
        <v>8000000</v>
      </c>
      <c r="AH64">
        <v>4000000</v>
      </c>
    </row>
    <row r="65" spans="22:34" x14ac:dyDescent="0.25">
      <c r="V65" t="s">
        <v>154</v>
      </c>
      <c r="W65">
        <v>1872101627</v>
      </c>
      <c r="X65" t="s">
        <v>291</v>
      </c>
      <c r="Y65">
        <v>45330</v>
      </c>
      <c r="Z65">
        <v>44000000</v>
      </c>
      <c r="AA65" t="s">
        <v>292</v>
      </c>
      <c r="AB65">
        <v>0</v>
      </c>
      <c r="AC65">
        <v>44000000</v>
      </c>
      <c r="AD65">
        <v>0</v>
      </c>
      <c r="AE65">
        <v>1828101627</v>
      </c>
      <c r="AF65" t="s">
        <v>293</v>
      </c>
      <c r="AG65">
        <v>4000000</v>
      </c>
      <c r="AH65">
        <v>0</v>
      </c>
    </row>
    <row r="66" spans="22:34" x14ac:dyDescent="0.25">
      <c r="V66" t="s">
        <v>154</v>
      </c>
      <c r="W66">
        <v>1872101627</v>
      </c>
      <c r="X66" t="s">
        <v>294</v>
      </c>
      <c r="Y66">
        <v>45338</v>
      </c>
      <c r="Z66">
        <v>44000000</v>
      </c>
      <c r="AA66" t="s">
        <v>295</v>
      </c>
      <c r="AB66">
        <v>0</v>
      </c>
      <c r="AC66">
        <v>44000000</v>
      </c>
      <c r="AD66">
        <v>0</v>
      </c>
      <c r="AE66">
        <v>1828101627</v>
      </c>
      <c r="AF66" t="s">
        <v>296</v>
      </c>
      <c r="AG66">
        <v>4400000</v>
      </c>
      <c r="AH66">
        <v>0</v>
      </c>
    </row>
    <row r="67" spans="22:34" x14ac:dyDescent="0.25">
      <c r="V67" t="s">
        <v>154</v>
      </c>
      <c r="W67">
        <v>1872101627</v>
      </c>
      <c r="X67" t="s">
        <v>297</v>
      </c>
      <c r="Y67">
        <v>45308</v>
      </c>
      <c r="Z67">
        <v>44000000</v>
      </c>
      <c r="AA67" t="s">
        <v>298</v>
      </c>
      <c r="AB67">
        <v>0</v>
      </c>
      <c r="AC67">
        <v>44000000</v>
      </c>
      <c r="AD67">
        <v>0</v>
      </c>
      <c r="AE67">
        <v>1828101627</v>
      </c>
      <c r="AF67" t="s">
        <v>299</v>
      </c>
      <c r="AG67">
        <v>8000000</v>
      </c>
      <c r="AH67">
        <v>4000000</v>
      </c>
    </row>
    <row r="68" spans="22:34" x14ac:dyDescent="0.25">
      <c r="V68" t="s">
        <v>154</v>
      </c>
      <c r="W68">
        <v>1872101627</v>
      </c>
      <c r="X68" t="s">
        <v>300</v>
      </c>
      <c r="Y68">
        <v>45310</v>
      </c>
      <c r="Z68">
        <v>49500000</v>
      </c>
      <c r="AA68" t="s">
        <v>301</v>
      </c>
      <c r="AB68">
        <v>0</v>
      </c>
      <c r="AC68">
        <v>49500000</v>
      </c>
      <c r="AD68">
        <v>0</v>
      </c>
      <c r="AE68">
        <v>1822601627</v>
      </c>
      <c r="AF68" t="s">
        <v>302</v>
      </c>
      <c r="AG68">
        <v>9000000</v>
      </c>
      <c r="AH68">
        <v>4500000</v>
      </c>
    </row>
    <row r="69" spans="22:34" x14ac:dyDescent="0.25">
      <c r="V69" t="s">
        <v>154</v>
      </c>
      <c r="W69">
        <v>1872101627</v>
      </c>
      <c r="X69" t="s">
        <v>303</v>
      </c>
      <c r="Y69">
        <v>45307</v>
      </c>
      <c r="Z69">
        <v>49500000</v>
      </c>
      <c r="AA69" t="s">
        <v>304</v>
      </c>
      <c r="AB69">
        <v>0</v>
      </c>
      <c r="AC69">
        <v>49500000</v>
      </c>
      <c r="AD69">
        <v>0</v>
      </c>
      <c r="AE69">
        <v>1822601627</v>
      </c>
      <c r="AF69" t="s">
        <v>305</v>
      </c>
      <c r="AG69">
        <v>9000000</v>
      </c>
      <c r="AH69">
        <v>4500000</v>
      </c>
    </row>
    <row r="70" spans="22:34" x14ac:dyDescent="0.25">
      <c r="V70" t="s">
        <v>154</v>
      </c>
      <c r="W70">
        <v>1872101627</v>
      </c>
      <c r="X70" t="s">
        <v>306</v>
      </c>
      <c r="Y70">
        <v>45320</v>
      </c>
      <c r="Z70">
        <v>49500000</v>
      </c>
      <c r="AA70" t="s">
        <v>307</v>
      </c>
      <c r="AB70">
        <v>0</v>
      </c>
      <c r="AC70">
        <v>49500000</v>
      </c>
      <c r="AD70">
        <v>0</v>
      </c>
      <c r="AE70">
        <v>1822601627</v>
      </c>
      <c r="AF70" t="s">
        <v>308</v>
      </c>
      <c r="AG70">
        <v>4500000</v>
      </c>
      <c r="AH70">
        <v>0</v>
      </c>
    </row>
    <row r="71" spans="22:34" x14ac:dyDescent="0.25">
      <c r="V71" t="s">
        <v>154</v>
      </c>
      <c r="W71">
        <v>1872101627</v>
      </c>
      <c r="X71" t="s">
        <v>309</v>
      </c>
      <c r="Y71">
        <v>45307</v>
      </c>
      <c r="Z71">
        <v>53900000</v>
      </c>
      <c r="AA71" t="s">
        <v>310</v>
      </c>
      <c r="AB71">
        <v>0</v>
      </c>
      <c r="AC71">
        <v>53900000</v>
      </c>
      <c r="AD71">
        <v>0</v>
      </c>
      <c r="AE71">
        <v>1818201627</v>
      </c>
      <c r="AF71" t="s">
        <v>311</v>
      </c>
      <c r="AG71">
        <v>9800000</v>
      </c>
      <c r="AH71">
        <v>4900000</v>
      </c>
    </row>
    <row r="72" spans="22:34" x14ac:dyDescent="0.25">
      <c r="V72" t="s">
        <v>154</v>
      </c>
      <c r="W72">
        <v>1872101627</v>
      </c>
      <c r="X72" t="s">
        <v>312</v>
      </c>
      <c r="Y72">
        <v>45327</v>
      </c>
      <c r="Z72">
        <v>53900000</v>
      </c>
      <c r="AA72" t="s">
        <v>313</v>
      </c>
      <c r="AB72">
        <v>0</v>
      </c>
      <c r="AC72">
        <v>53900000</v>
      </c>
      <c r="AD72">
        <v>0</v>
      </c>
      <c r="AE72">
        <v>1818201627</v>
      </c>
      <c r="AF72" t="s">
        <v>314</v>
      </c>
      <c r="AG72">
        <v>4900000</v>
      </c>
      <c r="AH72">
        <v>0</v>
      </c>
    </row>
    <row r="73" spans="22:34" x14ac:dyDescent="0.25">
      <c r="V73" t="s">
        <v>154</v>
      </c>
      <c r="W73">
        <v>1872101627</v>
      </c>
      <c r="X73" t="s">
        <v>315</v>
      </c>
      <c r="Y73">
        <v>45310</v>
      </c>
      <c r="Z73">
        <v>55000000</v>
      </c>
      <c r="AA73" t="s">
        <v>316</v>
      </c>
      <c r="AB73">
        <v>0</v>
      </c>
      <c r="AC73">
        <v>55000000</v>
      </c>
      <c r="AD73">
        <v>0</v>
      </c>
      <c r="AE73">
        <v>1817101627</v>
      </c>
      <c r="AF73" t="s">
        <v>317</v>
      </c>
      <c r="AG73">
        <v>10000000</v>
      </c>
      <c r="AH73">
        <v>5000000</v>
      </c>
    </row>
    <row r="74" spans="22:34" x14ac:dyDescent="0.25">
      <c r="V74" t="s">
        <v>154</v>
      </c>
      <c r="W74">
        <v>1872101627</v>
      </c>
      <c r="X74" t="s">
        <v>318</v>
      </c>
      <c r="Y74">
        <v>45316</v>
      </c>
      <c r="Z74">
        <v>55000000</v>
      </c>
      <c r="AA74" t="s">
        <v>319</v>
      </c>
      <c r="AB74">
        <v>0</v>
      </c>
      <c r="AC74">
        <v>55000000</v>
      </c>
      <c r="AD74">
        <v>0</v>
      </c>
      <c r="AE74">
        <v>1817101627</v>
      </c>
      <c r="AF74" t="s">
        <v>320</v>
      </c>
      <c r="AG74">
        <v>10000000</v>
      </c>
      <c r="AH74">
        <v>0</v>
      </c>
    </row>
    <row r="75" spans="22:34" x14ac:dyDescent="0.25">
      <c r="V75" t="s">
        <v>154</v>
      </c>
      <c r="W75">
        <v>1872101627</v>
      </c>
      <c r="X75" t="s">
        <v>321</v>
      </c>
      <c r="Y75">
        <v>45307</v>
      </c>
      <c r="Z75">
        <v>58300000</v>
      </c>
      <c r="AA75" t="s">
        <v>322</v>
      </c>
      <c r="AB75">
        <v>0</v>
      </c>
      <c r="AC75">
        <v>58300000</v>
      </c>
      <c r="AD75">
        <v>0</v>
      </c>
      <c r="AE75">
        <v>1813801627</v>
      </c>
      <c r="AF75" t="s">
        <v>323</v>
      </c>
      <c r="AG75">
        <v>10600000</v>
      </c>
      <c r="AH75">
        <v>0</v>
      </c>
    </row>
    <row r="76" spans="22:34" x14ac:dyDescent="0.25">
      <c r="V76" t="s">
        <v>154</v>
      </c>
      <c r="W76">
        <v>1872101627</v>
      </c>
      <c r="X76" t="s">
        <v>324</v>
      </c>
      <c r="Y76">
        <v>45307</v>
      </c>
      <c r="Z76">
        <v>61600000</v>
      </c>
      <c r="AA76" t="s">
        <v>325</v>
      </c>
      <c r="AB76">
        <v>0</v>
      </c>
      <c r="AC76">
        <v>61600000</v>
      </c>
      <c r="AD76">
        <v>0</v>
      </c>
      <c r="AE76">
        <v>1810501627</v>
      </c>
      <c r="AF76" t="s">
        <v>326</v>
      </c>
      <c r="AG76">
        <v>11200000</v>
      </c>
      <c r="AH76">
        <v>5600000</v>
      </c>
    </row>
    <row r="77" spans="22:34" x14ac:dyDescent="0.25">
      <c r="V77" t="s">
        <v>154</v>
      </c>
      <c r="W77">
        <v>1872101627</v>
      </c>
      <c r="X77" t="s">
        <v>327</v>
      </c>
      <c r="Y77">
        <v>45309</v>
      </c>
      <c r="Z77">
        <v>67980000</v>
      </c>
      <c r="AA77" t="s">
        <v>328</v>
      </c>
      <c r="AB77">
        <v>0</v>
      </c>
      <c r="AC77">
        <v>67980000</v>
      </c>
      <c r="AD77">
        <v>0</v>
      </c>
      <c r="AE77">
        <v>1804121627</v>
      </c>
      <c r="AF77" t="s">
        <v>329</v>
      </c>
      <c r="AG77">
        <v>12360000</v>
      </c>
      <c r="AH77">
        <v>6180000</v>
      </c>
    </row>
    <row r="78" spans="22:34" x14ac:dyDescent="0.25">
      <c r="V78" t="s">
        <v>154</v>
      </c>
      <c r="W78">
        <v>1872101627</v>
      </c>
      <c r="X78" t="s">
        <v>330</v>
      </c>
      <c r="Y78">
        <v>45309</v>
      </c>
      <c r="Z78">
        <v>71500000</v>
      </c>
      <c r="AA78" t="s">
        <v>331</v>
      </c>
      <c r="AB78">
        <v>0</v>
      </c>
      <c r="AC78">
        <v>71500000</v>
      </c>
      <c r="AD78">
        <v>0</v>
      </c>
      <c r="AE78">
        <v>1800601627</v>
      </c>
      <c r="AF78" t="s">
        <v>332</v>
      </c>
      <c r="AG78">
        <v>13000000</v>
      </c>
      <c r="AH78">
        <v>0</v>
      </c>
    </row>
    <row r="79" spans="22:34" x14ac:dyDescent="0.25">
      <c r="V79" t="s">
        <v>154</v>
      </c>
      <c r="W79">
        <v>1872101627</v>
      </c>
      <c r="X79" t="s">
        <v>333</v>
      </c>
      <c r="Y79">
        <v>45310</v>
      </c>
      <c r="Z79">
        <v>71500000</v>
      </c>
      <c r="AA79" t="s">
        <v>334</v>
      </c>
      <c r="AB79">
        <v>0</v>
      </c>
      <c r="AC79">
        <v>71500000</v>
      </c>
      <c r="AD79">
        <v>0</v>
      </c>
      <c r="AE79">
        <v>1800601627</v>
      </c>
      <c r="AF79" t="s">
        <v>335</v>
      </c>
      <c r="AG79">
        <v>13000000</v>
      </c>
      <c r="AH79">
        <v>6500000</v>
      </c>
    </row>
    <row r="80" spans="22:34" x14ac:dyDescent="0.25">
      <c r="V80" s="17">
        <v>25</v>
      </c>
      <c r="W80" s="17">
        <v>84000000</v>
      </c>
      <c r="X80" s="17" t="s">
        <v>207</v>
      </c>
      <c r="Y80" s="18">
        <v>45331</v>
      </c>
      <c r="Z80" s="19">
        <v>84000000</v>
      </c>
      <c r="AA80" s="17" t="s">
        <v>208</v>
      </c>
      <c r="AB80" s="17">
        <v>0</v>
      </c>
      <c r="AC80" s="19">
        <v>84000000</v>
      </c>
      <c r="AD80" s="17">
        <v>0</v>
      </c>
      <c r="AE80" s="23">
        <f t="shared" ref="AE80" si="0">+W80-Z80</f>
        <v>0</v>
      </c>
      <c r="AF80" s="17" t="s">
        <v>209</v>
      </c>
      <c r="AG80" s="19">
        <v>7777777</v>
      </c>
      <c r="AH80" s="19">
        <v>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5</vt:i4>
      </vt:variant>
    </vt:vector>
  </HeadingPairs>
  <TitlesOfParts>
    <vt:vector size="5" baseType="lpstr">
      <vt:lpstr>Hoja4</vt:lpstr>
      <vt:lpstr>Hoja5</vt:lpstr>
      <vt:lpstr>Hoja1</vt:lpstr>
      <vt:lpstr>Hoja2</vt:lpstr>
      <vt:lpstr>Hoja3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</dc:creator>
  <cp:lastModifiedBy>USER</cp:lastModifiedBy>
  <dcterms:created xsi:type="dcterms:W3CDTF">2024-01-13T20:51:18Z</dcterms:created>
  <dcterms:modified xsi:type="dcterms:W3CDTF">2024-05-06T21:45:10Z</dcterms:modified>
</cp:coreProperties>
</file>